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28" windowWidth="6072" windowHeight="4476" tabRatio="601" activeTab="2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  <sheet name="расш" sheetId="45" r:id="rId7"/>
    <sheet name="расчет" sheetId="46" r:id="rId8"/>
    <sheet name="расчет К2 " sheetId="47" r:id="rId9"/>
  </sheets>
  <externalReferences>
    <externalReference r:id="rId10"/>
    <externalReference r:id="rId11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ИНП!$B$13:$WWK$20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</definedNames>
  <calcPr calcId="125725"/>
</workbook>
</file>

<file path=xl/calcChain.xml><?xml version="1.0" encoding="utf-8"?>
<calcChain xmlns="http://schemas.openxmlformats.org/spreadsheetml/2006/main">
  <c r="D8" i="39"/>
  <c r="D9"/>
  <c r="D7"/>
  <c r="I20"/>
  <c r="AH15" i="40" l="1"/>
  <c r="AH16"/>
  <c r="AH17"/>
  <c r="AI15"/>
  <c r="AI16"/>
  <c r="AI17"/>
  <c r="F37" i="47"/>
  <c r="D37"/>
  <c r="F34"/>
  <c r="D34"/>
  <c r="F31"/>
  <c r="D31"/>
  <c r="H27"/>
  <c r="F32" s="1"/>
  <c r="G27"/>
  <c r="F27"/>
  <c r="E27"/>
  <c r="D38" s="1"/>
  <c r="D27"/>
  <c r="C27"/>
  <c r="H22"/>
  <c r="G22"/>
  <c r="F22"/>
  <c r="H37" l="1"/>
  <c r="F38"/>
  <c r="D32"/>
  <c r="F35"/>
  <c r="H31"/>
  <c r="H34"/>
  <c r="D35"/>
  <c r="C18" i="45"/>
  <c r="C17"/>
  <c r="C16"/>
  <c r="D3" i="40" l="1"/>
  <c r="I21" i="39" l="1"/>
  <c r="D23" i="45" l="1"/>
  <c r="E30" i="46" l="1"/>
  <c r="D30"/>
  <c r="C30"/>
  <c r="C19" i="45" l="1"/>
  <c r="F57"/>
  <c r="F56"/>
  <c r="F55"/>
  <c r="E66"/>
  <c r="D66"/>
  <c r="C66"/>
  <c r="F52"/>
  <c r="F51"/>
  <c r="F50"/>
  <c r="F47"/>
  <c r="D12" i="37" s="1"/>
  <c r="F46" i="45"/>
  <c r="D11" i="37" s="1"/>
  <c r="F45" i="45"/>
  <c r="D10" i="37" s="1"/>
  <c r="I10" s="1"/>
  <c r="F42" i="45"/>
  <c r="G12" i="37" s="1"/>
  <c r="F41" i="45"/>
  <c r="G11" i="37" s="1"/>
  <c r="F40" i="45"/>
  <c r="F37"/>
  <c r="F36"/>
  <c r="F35"/>
  <c r="F32"/>
  <c r="F12" i="37" s="1"/>
  <c r="F31" i="45"/>
  <c r="F11" i="37" s="1"/>
  <c r="F30" i="45"/>
  <c r="F10" i="37" s="1"/>
  <c r="D25" i="45"/>
  <c r="D24"/>
  <c r="F23" l="1"/>
  <c r="G10" i="37"/>
  <c r="F25" i="45"/>
  <c r="D26"/>
  <c r="F24"/>
  <c r="G71" l="1"/>
  <c r="D21" i="46"/>
  <c r="G70" i="45"/>
  <c r="C21" i="46"/>
  <c r="G72" i="45"/>
  <c r="E21" i="46"/>
  <c r="F26" i="45"/>
  <c r="K70" l="1"/>
  <c r="K72"/>
  <c r="K71"/>
  <c r="F21" i="46"/>
  <c r="G6" i="39" l="1"/>
  <c r="H6" i="37"/>
  <c r="M10"/>
  <c r="F3" i="40" l="1"/>
  <c r="E3"/>
  <c r="W14"/>
  <c r="V14"/>
  <c r="U14"/>
  <c r="Q14"/>
  <c r="P14"/>
  <c r="L14"/>
  <c r="K14"/>
  <c r="J14"/>
  <c r="F14"/>
  <c r="E14"/>
  <c r="D14"/>
  <c r="C14"/>
  <c r="G15" l="1"/>
  <c r="S15"/>
  <c r="X15"/>
  <c r="M14"/>
  <c r="H15"/>
  <c r="H16"/>
  <c r="Y17"/>
  <c r="Y15"/>
  <c r="Y16"/>
  <c r="T15"/>
  <c r="R16"/>
  <c r="Z16"/>
  <c r="X17"/>
  <c r="N14"/>
  <c r="I16"/>
  <c r="S16"/>
  <c r="G17"/>
  <c r="Z17"/>
  <c r="O14"/>
  <c r="Z15"/>
  <c r="X16"/>
  <c r="H17"/>
  <c r="S17"/>
  <c r="T17"/>
  <c r="I15"/>
  <c r="R15"/>
  <c r="G16"/>
  <c r="T16"/>
  <c r="I17"/>
  <c r="R17"/>
  <c r="AA15" l="1"/>
  <c r="G14"/>
  <c r="S14"/>
  <c r="Z14"/>
  <c r="X14"/>
  <c r="Y14"/>
  <c r="T14"/>
  <c r="R14"/>
  <c r="AB16"/>
  <c r="AA16"/>
  <c r="H14"/>
  <c r="AA17"/>
  <c r="AC15"/>
  <c r="I14"/>
  <c r="AC16"/>
  <c r="AC17"/>
  <c r="AB17"/>
  <c r="AB15"/>
  <c r="AC14" l="1"/>
  <c r="AB14"/>
  <c r="AA14"/>
  <c r="AG15" l="1"/>
  <c r="AG16"/>
  <c r="AG17"/>
  <c r="C8" i="39" l="1"/>
  <c r="C9"/>
  <c r="C7"/>
  <c r="M11" i="37"/>
  <c r="M12"/>
  <c r="L10"/>
  <c r="L12"/>
  <c r="K12"/>
  <c r="J12"/>
  <c r="I12"/>
  <c r="L11"/>
  <c r="K11"/>
  <c r="J11"/>
  <c r="I11"/>
  <c r="I9" s="1"/>
  <c r="N10" s="1"/>
  <c r="K10"/>
  <c r="J10"/>
  <c r="G9"/>
  <c r="F9"/>
  <c r="E9"/>
  <c r="D9"/>
  <c r="C9"/>
  <c r="A9"/>
  <c r="C6" i="39" l="1"/>
  <c r="K9" i="37"/>
  <c r="M9"/>
  <c r="A6" i="39"/>
  <c r="L9" i="37"/>
  <c r="J9"/>
  <c r="O10" s="1"/>
  <c r="P10" l="1"/>
  <c r="S10" s="1"/>
  <c r="R12"/>
  <c r="R11"/>
  <c r="Q12"/>
  <c r="Q11"/>
  <c r="R10"/>
  <c r="Q10"/>
  <c r="P11"/>
  <c r="N11"/>
  <c r="N12"/>
  <c r="O11"/>
  <c r="P12"/>
  <c r="O12"/>
  <c r="S11" l="1"/>
  <c r="S12"/>
  <c r="Q9"/>
  <c r="N9"/>
  <c r="R9"/>
  <c r="O9"/>
  <c r="P9"/>
  <c r="T17" i="36"/>
  <c r="L11"/>
  <c r="V14"/>
  <c r="V11"/>
  <c r="M11"/>
  <c r="P11" s="1"/>
  <c r="N11"/>
  <c r="O11"/>
  <c r="L12"/>
  <c r="M12"/>
  <c r="N12"/>
  <c r="O12"/>
  <c r="P12" s="1"/>
  <c r="L13"/>
  <c r="M13"/>
  <c r="N13"/>
  <c r="P13" s="1"/>
  <c r="O13"/>
  <c r="L14"/>
  <c r="M14"/>
  <c r="N14"/>
  <c r="O14"/>
  <c r="L15"/>
  <c r="M15"/>
  <c r="N15"/>
  <c r="O15"/>
  <c r="P15" s="1"/>
  <c r="L16"/>
  <c r="M16"/>
  <c r="P16" s="1"/>
  <c r="N16"/>
  <c r="O16"/>
  <c r="L17"/>
  <c r="M17"/>
  <c r="N17"/>
  <c r="O17"/>
  <c r="L18"/>
  <c r="M18"/>
  <c r="N18"/>
  <c r="P18" s="1"/>
  <c r="O18"/>
  <c r="L19"/>
  <c r="M19"/>
  <c r="P19" s="1"/>
  <c r="N19"/>
  <c r="O19"/>
  <c r="L20"/>
  <c r="M20"/>
  <c r="N20"/>
  <c r="O20"/>
  <c r="P20" s="1"/>
  <c r="L21"/>
  <c r="M21"/>
  <c r="N21"/>
  <c r="P21" s="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L40"/>
  <c r="M40"/>
  <c r="N40"/>
  <c r="O40"/>
  <c r="M10"/>
  <c r="N10"/>
  <c r="O10"/>
  <c r="L10"/>
  <c r="P17"/>
  <c r="P14"/>
  <c r="G6"/>
  <c r="H10"/>
  <c r="E9" i="39" l="1"/>
  <c r="F9" s="1"/>
  <c r="E7"/>
  <c r="F7" s="1"/>
  <c r="E8"/>
  <c r="P10" i="36"/>
  <c r="I9"/>
  <c r="H9"/>
  <c r="H16"/>
  <c r="F8" i="39" l="1"/>
  <c r="T40" i="36"/>
  <c r="P40"/>
  <c r="U40" s="1"/>
  <c r="K40"/>
  <c r="J40"/>
  <c r="I40"/>
  <c r="H40"/>
  <c r="T39"/>
  <c r="P39"/>
  <c r="U39" s="1"/>
  <c r="K39"/>
  <c r="J39"/>
  <c r="I39"/>
  <c r="H39"/>
  <c r="T38"/>
  <c r="P38"/>
  <c r="U38" s="1"/>
  <c r="K38"/>
  <c r="J38"/>
  <c r="I38"/>
  <c r="H38"/>
  <c r="T37"/>
  <c r="P37"/>
  <c r="U37" s="1"/>
  <c r="K37"/>
  <c r="J37"/>
  <c r="I37"/>
  <c r="H37"/>
  <c r="T36"/>
  <c r="P36"/>
  <c r="U36" s="1"/>
  <c r="K36"/>
  <c r="J36"/>
  <c r="I36"/>
  <c r="H36"/>
  <c r="T35"/>
  <c r="P35"/>
  <c r="U35" s="1"/>
  <c r="K35"/>
  <c r="J35"/>
  <c r="I35"/>
  <c r="H35"/>
  <c r="T34"/>
  <c r="P34"/>
  <c r="U34" s="1"/>
  <c r="K34"/>
  <c r="J34"/>
  <c r="I34"/>
  <c r="H34"/>
  <c r="T33"/>
  <c r="P33"/>
  <c r="U33" s="1"/>
  <c r="K33"/>
  <c r="J33"/>
  <c r="I33"/>
  <c r="H33"/>
  <c r="T32"/>
  <c r="P32"/>
  <c r="U32" s="1"/>
  <c r="K32"/>
  <c r="J32"/>
  <c r="I32"/>
  <c r="H32"/>
  <c r="T31"/>
  <c r="P31"/>
  <c r="U31" s="1"/>
  <c r="K31"/>
  <c r="J31"/>
  <c r="I31"/>
  <c r="H31"/>
  <c r="T30"/>
  <c r="P30"/>
  <c r="U30" s="1"/>
  <c r="K30"/>
  <c r="J30"/>
  <c r="I30"/>
  <c r="H30"/>
  <c r="T29"/>
  <c r="P29"/>
  <c r="U29" s="1"/>
  <c r="K29"/>
  <c r="J29"/>
  <c r="I29"/>
  <c r="H29"/>
  <c r="T28"/>
  <c r="P28"/>
  <c r="U28" s="1"/>
  <c r="K28"/>
  <c r="J28"/>
  <c r="I28"/>
  <c r="H28"/>
  <c r="T27"/>
  <c r="P27"/>
  <c r="U27" s="1"/>
  <c r="K27"/>
  <c r="J27"/>
  <c r="I27"/>
  <c r="H27"/>
  <c r="T26"/>
  <c r="P26"/>
  <c r="U26" s="1"/>
  <c r="K26"/>
  <c r="J26"/>
  <c r="I26"/>
  <c r="H26"/>
  <c r="T25"/>
  <c r="P25"/>
  <c r="U25" s="1"/>
  <c r="K25"/>
  <c r="J25"/>
  <c r="I25"/>
  <c r="H25"/>
  <c r="T24"/>
  <c r="P24"/>
  <c r="U24" s="1"/>
  <c r="K24"/>
  <c r="J24"/>
  <c r="I24"/>
  <c r="H24"/>
  <c r="T23"/>
  <c r="P23"/>
  <c r="U23" s="1"/>
  <c r="K23"/>
  <c r="J23"/>
  <c r="I23"/>
  <c r="H23"/>
  <c r="T22"/>
  <c r="P22"/>
  <c r="U22" s="1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J9" s="1"/>
  <c r="I10"/>
  <c r="T9"/>
  <c r="S9"/>
  <c r="K9"/>
  <c r="G9"/>
  <c r="F9"/>
  <c r="E9"/>
  <c r="D9"/>
  <c r="C9"/>
  <c r="A9"/>
  <c r="H8" i="39" l="1"/>
  <c r="I8" s="1"/>
  <c r="D17" i="45" s="1"/>
  <c r="H9" i="39"/>
  <c r="I9" s="1"/>
  <c r="D18" i="45" s="1"/>
  <c r="H7" i="39"/>
  <c r="I7" s="1"/>
  <c r="D16" i="45" s="1"/>
  <c r="U11" i="36"/>
  <c r="U12"/>
  <c r="V12" s="1"/>
  <c r="U13"/>
  <c r="V13" s="1"/>
  <c r="U15"/>
  <c r="V15" s="1"/>
  <c r="U16"/>
  <c r="V16" s="1"/>
  <c r="U17"/>
  <c r="V17" s="1"/>
  <c r="U19"/>
  <c r="V19" s="1"/>
  <c r="U20"/>
  <c r="V20" s="1"/>
  <c r="U21"/>
  <c r="V21" s="1"/>
  <c r="U18"/>
  <c r="V18" s="1"/>
  <c r="V40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M12" i="3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0"/>
  <c r="J10"/>
  <c r="K11"/>
  <c r="L11" s="1"/>
  <c r="K10" i="34"/>
  <c r="J10"/>
  <c r="D19" i="45" l="1"/>
  <c r="C20" i="39"/>
  <c r="H17" i="45"/>
  <c r="D20" i="46" s="1"/>
  <c r="C19" i="39"/>
  <c r="H16" i="45"/>
  <c r="C20" i="46" s="1"/>
  <c r="C21" i="39"/>
  <c r="H18" i="45"/>
  <c r="E20" i="46" s="1"/>
  <c r="I6" i="39"/>
  <c r="U14" i="36"/>
  <c r="U10"/>
  <c r="V10" s="1"/>
  <c r="M10" i="32"/>
  <c r="F20" i="46" l="1"/>
  <c r="J34" s="1"/>
  <c r="C18" i="39"/>
  <c r="E72" i="45"/>
  <c r="E18"/>
  <c r="E71"/>
  <c r="E17"/>
  <c r="E16"/>
  <c r="V9" i="36"/>
  <c r="K12" i="34"/>
  <c r="K13"/>
  <c r="K14"/>
  <c r="K15"/>
  <c r="K16"/>
  <c r="K17"/>
  <c r="K18"/>
  <c r="K19"/>
  <c r="K20"/>
  <c r="K21"/>
  <c r="K22"/>
  <c r="K23"/>
  <c r="K24"/>
  <c r="K25"/>
  <c r="K26"/>
  <c r="K27"/>
  <c r="K11"/>
  <c r="E19" i="45" l="1"/>
  <c r="E70"/>
  <c r="H19"/>
  <c r="G10" i="34"/>
  <c r="F10"/>
  <c r="E10"/>
  <c r="D10"/>
  <c r="C10"/>
  <c r="A10"/>
  <c r="G7"/>
  <c r="H27" s="1"/>
  <c r="L27" s="1"/>
  <c r="M27" s="1"/>
  <c r="I70" i="45" l="1"/>
  <c r="M70" s="1"/>
  <c r="I71"/>
  <c r="M71" s="1"/>
  <c r="D20" i="39" s="1"/>
  <c r="E20" s="1"/>
  <c r="I72" i="45"/>
  <c r="M72" s="1"/>
  <c r="D21" i="39" s="1"/>
  <c r="E21" s="1"/>
  <c r="H12" i="34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A10"/>
  <c r="G7"/>
  <c r="H36" s="1"/>
  <c r="D19" i="39" l="1"/>
  <c r="M73" i="45"/>
  <c r="M10" i="34"/>
  <c r="H13" i="32"/>
  <c r="H18"/>
  <c r="H23"/>
  <c r="H29"/>
  <c r="H34"/>
  <c r="H14"/>
  <c r="H19"/>
  <c r="H25"/>
  <c r="H30"/>
  <c r="H35"/>
  <c r="H15"/>
  <c r="H21"/>
  <c r="H26"/>
  <c r="H31"/>
  <c r="H37"/>
  <c r="H11"/>
  <c r="H17"/>
  <c r="H22"/>
  <c r="H27"/>
  <c r="H33"/>
  <c r="H38"/>
  <c r="H12"/>
  <c r="H16"/>
  <c r="H20"/>
  <c r="H24"/>
  <c r="H28"/>
  <c r="H32"/>
  <c r="J36" i="46"/>
  <c r="J35"/>
  <c r="E19" i="39" l="1"/>
  <c r="E18" s="1"/>
  <c r="D18"/>
  <c r="J37" i="46"/>
</calcChain>
</file>

<file path=xl/sharedStrings.xml><?xml version="1.0" encoding="utf-8"?>
<sst xmlns="http://schemas.openxmlformats.org/spreadsheetml/2006/main" count="461" uniqueCount="248">
  <si>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</si>
  <si>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</si>
  <si>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</si>
  <si>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</si>
  <si>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</si>
  <si>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</si>
  <si>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</si>
  <si>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</si>
  <si>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</si>
  <si>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</si>
  <si>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</si>
  <si>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</si>
  <si>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</si>
  <si>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</si>
  <si>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</si>
  <si>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</si>
  <si>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</si>
  <si>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</si>
  <si>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</si>
  <si>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</si>
  <si>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</si>
  <si>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</si>
  <si>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</si>
  <si>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</si>
  <si>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</si>
  <si>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</si>
  <si>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</si>
  <si>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</si>
  <si>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</si>
  <si>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</si>
  <si>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</si>
  <si>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</si>
  <si>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</si>
  <si>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</si>
  <si>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</si>
  <si>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</si>
  <si>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</si>
  <si>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</si>
  <si>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</si>
  <si>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</si>
  <si>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</si>
  <si>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</si>
  <si>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</si>
  <si>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</si>
  <si>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</si>
  <si>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</si>
  <si>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</si>
  <si>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</si>
  <si>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</si>
  <si>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</si>
  <si>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</si>
  <si>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</si>
  <si>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</si>
  <si>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</si>
  <si>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</si>
  <si>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</si>
  <si>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</si>
  <si>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</si>
  <si>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</si>
  <si>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</si>
  <si>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</si>
  <si>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</si>
  <si>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</si>
  <si>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</si>
  <si>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</si>
  <si>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</si>
  <si>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</si>
  <si>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</si>
  <si>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</si>
  <si>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</si>
  <si>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</si>
  <si>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</si>
  <si>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</si>
  <si>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</si>
  <si>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</si>
  <si>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</si>
  <si>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</si>
  <si>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</si>
  <si>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</si>
  <si>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</si>
  <si>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</si>
  <si>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</si>
  <si>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</si>
  <si>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</si>
  <si>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</si>
  <si>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</si>
  <si>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</si>
  <si>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</si>
  <si>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</si>
  <si>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</si>
  <si>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</si>
  <si>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</si>
  <si>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</si>
  <si>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</si>
  <si>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</si>
  <si>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</si>
  <si>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</si>
  <si>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</si>
  <si>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</si>
  <si>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</si>
  <si>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</si>
  <si>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</si>
  <si>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</si>
  <si>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</si>
  <si>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</si>
  <si>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</si>
  <si>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</si>
  <si>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</si>
  <si>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</si>
  <si>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</si>
  <si>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</si>
  <si>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</si>
  <si>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</si>
  <si>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</si>
  <si>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</si>
  <si>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</si>
  <si>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</si>
  <si>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</si>
  <si>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</si>
  <si>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</si>
  <si>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</si>
  <si>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</si>
  <si>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</si>
  <si>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</si>
  <si>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</si>
  <si>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</si>
  <si>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</si>
  <si>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</si>
  <si>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 xml:space="preserve">Витимское </t>
  </si>
  <si>
    <t>Луговское</t>
  </si>
  <si>
    <t>Мамское</t>
  </si>
  <si>
    <t>Витимский</t>
  </si>
  <si>
    <t>Луговка</t>
  </si>
  <si>
    <t>Мама</t>
  </si>
  <si>
    <t>Р - ЖКХ (2201,2203 без целевых)</t>
  </si>
  <si>
    <t xml:space="preserve"> </t>
  </si>
  <si>
    <t>дотация</t>
  </si>
  <si>
    <t>Д</t>
  </si>
  <si>
    <t xml:space="preserve">   =</t>
  </si>
  <si>
    <t>С</t>
  </si>
  <si>
    <t>субвенция областная</t>
  </si>
  <si>
    <t>П</t>
  </si>
  <si>
    <t>расчетный объем доходов</t>
  </si>
  <si>
    <t>Р</t>
  </si>
  <si>
    <t>расчетный объем расходов</t>
  </si>
  <si>
    <t>Собщ   *</t>
  </si>
  <si>
    <t>|Пi-Рi|</t>
  </si>
  <si>
    <t>СУММ|Пi-Рi|</t>
  </si>
  <si>
    <t>Расчетный объем доходов</t>
  </si>
  <si>
    <t>Расчетный объем расходов</t>
  </si>
  <si>
    <t>Итого</t>
  </si>
  <si>
    <t>Д   =</t>
  </si>
  <si>
    <t xml:space="preserve">  х</t>
  </si>
  <si>
    <t>/</t>
  </si>
  <si>
    <t>Исполнитель Халейка Н.С.</t>
  </si>
  <si>
    <t>Дотация на выравнивание бюджетной обеспеченности поселений из мб, тыс. рублей</t>
  </si>
  <si>
    <t>Дотация на выравнивание бюджетной обеспеченности поселений из расчета субвенции, тыс. рублей</t>
  </si>
  <si>
    <t>Общая сумма дотации, тыс.рублей</t>
  </si>
  <si>
    <t>оценка ФУ</t>
  </si>
  <si>
    <t xml:space="preserve">П </t>
  </si>
  <si>
    <t xml:space="preserve"> = </t>
  </si>
  <si>
    <t>СД  +   МБТ</t>
  </si>
  <si>
    <t>СД    -</t>
  </si>
  <si>
    <t>МБТ  -</t>
  </si>
  <si>
    <t xml:space="preserve">объем дотации из районного бюджета </t>
  </si>
  <si>
    <t>ННД</t>
  </si>
  <si>
    <t>МБТ</t>
  </si>
  <si>
    <t>Ожид.год</t>
  </si>
  <si>
    <t>Р - культура, физкультура (2215,2217)</t>
  </si>
  <si>
    <t>Р - содержание дорог и благоустройство (стр.2202,2218,2219,2220,2221 без целевых)</t>
  </si>
  <si>
    <t>Р - пож.безопасность, ЧС (2205,2206 без целевых)</t>
  </si>
  <si>
    <t>Р - полномочия району (2400)</t>
  </si>
  <si>
    <t>коммун.усл</t>
  </si>
  <si>
    <t>дор.фонд</t>
  </si>
  <si>
    <t>проср.кредит.зад-ть</t>
  </si>
  <si>
    <t>передача полном</t>
  </si>
  <si>
    <t xml:space="preserve">Основание Приложение 1 к Порядку осуществления органами местного самоуправления муниципальных районов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Закона Иркутской области «О наделении органов местного самоуправления муниципальных районов Иркутской области государственнымиполномочиями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поселений» 
</t>
  </si>
  <si>
    <t>ост.н.г.</t>
  </si>
  <si>
    <t>зар.плата+начисл.на ФОТ</t>
  </si>
  <si>
    <t>ВГП</t>
  </si>
  <si>
    <t>ЛГП</t>
  </si>
  <si>
    <t>МГП</t>
  </si>
  <si>
    <t>Витимс.</t>
  </si>
  <si>
    <t xml:space="preserve">   -</t>
  </si>
  <si>
    <t xml:space="preserve">  х        (</t>
  </si>
  <si>
    <t>+</t>
  </si>
  <si>
    <t>Объём сумм несбалансированности бюджетов поселений по показателям расходных обязательств (согласно оценке исполнения местных бюджетов до конца текущего финансового года с учетом прогноза по доходам, расходам и источникам финансирования дефицита местного бюджета по форме, утвержденной приказом министерства финансов Иркутской области от 22.02.2022 №10н-мпр, balans bud pos, предоставляемой по состоянию на 01.06.) подлежащих обязательному исполнению. (принимается при определении дополнительной дотации)</t>
  </si>
  <si>
    <t>дотация бюджету р-на</t>
  </si>
  <si>
    <t>итого доходов:</t>
  </si>
  <si>
    <t>Всего сумма дотации (7,5%):</t>
  </si>
  <si>
    <t>сумма           (тыс.рублей)</t>
  </si>
  <si>
    <t>на 01.01.2023</t>
  </si>
  <si>
    <t>(согласно оценки исп.бюджетов)</t>
  </si>
  <si>
    <t>)  =</t>
  </si>
  <si>
    <t>Размер дотации поселениям из средств местного бюджета, расчитывается согласно порядку, определенному приложением 9 к Закону Иркутской области № 74-ОЗ от 22.10.2013г."О межбюджетных трансфертахи нормативах отчислений доходов в местные бюджеты"</t>
  </si>
  <si>
    <t>Прогноз ННД на 2024 год (без акцизов)</t>
  </si>
  <si>
    <t>2022
(факт)</t>
  </si>
  <si>
    <t>2023
(факт)</t>
  </si>
  <si>
    <t>1 полугодие 2024 (факт)</t>
  </si>
  <si>
    <t>2022
(начисл)</t>
  </si>
  <si>
    <t>2023
(начисл)</t>
  </si>
  <si>
    <t>2022 (начисл)</t>
  </si>
  <si>
    <t>1 полугодие 2024 (начисл)</t>
  </si>
  <si>
    <t>(объём собственных расходов (согласно оценке исп.бюджетов))без уч.кап.вложений</t>
  </si>
  <si>
    <t>Р-содержание ОМСУ (2300)</t>
  </si>
  <si>
    <t>(расчитывается в соответствии с п.11 Приложения 9 к Закону Иркутской области от 22.10.2013 №74-оз)</t>
  </si>
  <si>
    <t>где Кi,1 - поправочный коэффициент i-го городского (сельского) поселения, применяется в следующем размере:</t>
  </si>
  <si>
    <t>для городских поселений - 1;</t>
  </si>
  <si>
    <t>Кi,2 - поправочный коэффициент, учитывающий экономические особенности поселений, рассчитывается по одному или нескольким следующим показателям по выбору органов местного самоуправления муниципального района (в том числе в расчете на одного жителя): фонд оплаты труда, доходы населения, объем промышленного производства и другое.</t>
  </si>
  <si>
    <t>где Мi,1 (Мi,2, ..., Мi,n) - значение выбранного показателя по i-му городскому (сельскому) поселению;</t>
  </si>
  <si>
    <t>М1 (М2, ..., Мn) - значение выбранного показателя по всем городским и сельским поселениям в данном муниципальном районе;</t>
  </si>
  <si>
    <t>n = 1, 2,..., n в зависимости от количества выбранных органами местного самоуправления муниципального района показателей.</t>
  </si>
  <si>
    <t>Поправочный коэффициент, используемый для определения индекса налогового потенциала i-го городского (сельского) поселения (Кi), отражающий различия в уровне социально-экономического развития городских и сельских поселений, определяется по следующей формуле:</t>
  </si>
  <si>
    <t>Наименование поселения</t>
  </si>
  <si>
    <t>Факт 
2022 г.</t>
  </si>
  <si>
    <t>Факт 
2023 г.</t>
  </si>
  <si>
    <t>Оценка 2024 г.</t>
  </si>
  <si>
    <t>Мамское ГП</t>
  </si>
  <si>
    <t>Витимское ГП</t>
  </si>
  <si>
    <t>Луговское ГП</t>
  </si>
  <si>
    <t>ИТОГО по району</t>
  </si>
  <si>
    <t>Отдельные показатели прогноза развития муниципальных образований поселенческого уровня на 2025-2027 годы*</t>
  </si>
  <si>
    <t>Витимское  ГП</t>
  </si>
  <si>
    <t>Выручка от реализации товаров (работ, услуг), млн. руб. (М1)</t>
  </si>
  <si>
    <t>Фонд оплаты труда, млн. руб. (М2)</t>
  </si>
  <si>
    <t>Кв,2    =</t>
  </si>
  <si>
    <t>х</t>
  </si>
  <si>
    <t>Кл,2    =</t>
  </si>
  <si>
    <t>Км,2    =</t>
  </si>
  <si>
    <t xml:space="preserve"> Расчет Ki2 в разрезе поселений</t>
  </si>
  <si>
    <t>Кi = Кi,1 x Кi,2,</t>
  </si>
  <si>
    <t>)  /     (</t>
  </si>
  <si>
    <t xml:space="preserve">(согласно оценки исп.бюджетов) </t>
  </si>
  <si>
    <r>
      <t xml:space="preserve">налоговые доходы бюджета        </t>
    </r>
    <r>
      <rPr>
        <sz val="8"/>
        <rFont val="Arial"/>
        <family val="2"/>
        <charset val="204"/>
      </rPr>
      <t>(за исключением НД по доп. и дифференц.нормативам отчислений)</t>
    </r>
  </si>
  <si>
    <t>Расчет коэффициента Кi,2 по нескольким выбранным показателям:</t>
  </si>
  <si>
    <t>Показатели, применяемые при расчете коэффициента Кi,2: выручка от реализации товаров, фонд оплаты труда (в оценке на 2024 год).</t>
  </si>
  <si>
    <t>Расчет Кi,2 по выбранным показателям в разрезе поселений:</t>
  </si>
  <si>
    <t>*(данные прогноза социально-экономического развития МО Мамско-Чуйский район на 2025-2027 годы)</t>
  </si>
  <si>
    <t>на 2027 год</t>
  </si>
  <si>
    <t>Объём  дотации на выравнивание бюджетной обеспеченности поселений на 2027 год</t>
  </si>
  <si>
    <t>Расчет суммы дотации из бюджета района на 2027 год</t>
  </si>
  <si>
    <t>Расчет  дотации на 2027 год</t>
  </si>
  <si>
    <t>Расчет размера дотации на выравнивание бюджетной обеспеченности поселений, входящих в состав муниципального района, бюджетам поселений на 2027 год из областной субвенции</t>
  </si>
  <si>
    <t xml:space="preserve">Расчет дотации на 2027 год </t>
  </si>
  <si>
    <t>(5876-32601)</t>
  </si>
  <si>
    <t>(6262-33616)</t>
  </si>
  <si>
    <t>(28829-99315)</t>
  </si>
  <si>
    <t>(40967-165532)  =</t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</si>
</sst>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00"/>
    <numFmt numFmtId="175" formatCode="0.000"/>
    <numFmt numFmtId="176" formatCode="0.00000"/>
    <numFmt numFmtId="177" formatCode="#,##0\ _₽"/>
  </numFmts>
  <fonts count="10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i/>
      <sz val="10"/>
      <color rgb="FFFF0000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rgb="FF444444"/>
      <name val="Arial"/>
      <family val="2"/>
      <charset val="204"/>
    </font>
    <font>
      <sz val="11"/>
      <name val="Arial"/>
      <family val="2"/>
      <charset val="204"/>
    </font>
    <font>
      <b/>
      <sz val="8"/>
      <color rgb="FF444444"/>
      <name val="Arial"/>
      <family val="2"/>
      <charset val="204"/>
    </font>
    <font>
      <b/>
      <u/>
      <sz val="12"/>
      <color rgb="FF44444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4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  <xf numFmtId="0" fontId="6" fillId="0" borderId="0"/>
  </cellStyleXfs>
  <cellXfs count="315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0" borderId="0" xfId="0" applyFont="1" applyAlignment="1">
      <alignment wrapText="1"/>
    </xf>
    <xf numFmtId="3" fontId="6" fillId="29" borderId="1" xfId="13" applyNumberFormat="1" applyFill="1" applyBorder="1" applyAlignment="1">
      <alignment vertical="center"/>
    </xf>
    <xf numFmtId="0" fontId="83" fillId="0" borderId="1" xfId="0" applyFont="1" applyBorder="1"/>
    <xf numFmtId="174" fontId="58" fillId="27" borderId="1" xfId="9" applyNumberFormat="1" applyFont="1" applyFill="1" applyBorder="1" applyAlignment="1" applyProtection="1">
      <alignment shrinkToFit="1"/>
      <protection locked="0"/>
    </xf>
    <xf numFmtId="170" fontId="59" fillId="2" borderId="1" xfId="9" applyNumberFormat="1" applyFont="1" applyFill="1" applyBorder="1" applyAlignment="1">
      <alignment horizontal="center" shrinkToFit="1"/>
    </xf>
    <xf numFmtId="0" fontId="0" fillId="0" borderId="0" xfId="0" applyBorder="1" applyAlignment="1"/>
    <xf numFmtId="0" fontId="0" fillId="0" borderId="0" xfId="0" applyFill="1" applyBorder="1"/>
    <xf numFmtId="0" fontId="0" fillId="0" borderId="0" xfId="0" applyFill="1" applyBorder="1" applyAlignment="1"/>
    <xf numFmtId="0" fontId="70" fillId="0" borderId="0" xfId="0" applyFont="1" applyBorder="1" applyAlignment="1"/>
    <xf numFmtId="0" fontId="84" fillId="0" borderId="0" xfId="0" applyFont="1" applyBorder="1" applyAlignment="1"/>
    <xf numFmtId="0" fontId="84" fillId="0" borderId="0" xfId="0" applyFont="1" applyBorder="1" applyAlignment="1">
      <alignment horizontal="center"/>
    </xf>
    <xf numFmtId="0" fontId="84" fillId="0" borderId="0" xfId="0" applyFont="1" applyFill="1" applyBorder="1" applyAlignment="1"/>
    <xf numFmtId="2" fontId="0" fillId="0" borderId="0" xfId="0" applyNumberFormat="1" applyBorder="1" applyAlignment="1"/>
    <xf numFmtId="2" fontId="70" fillId="0" borderId="0" xfId="0" applyNumberFormat="1" applyFont="1" applyBorder="1" applyAlignment="1"/>
    <xf numFmtId="170" fontId="58" fillId="27" borderId="1" xfId="9" applyNumberFormat="1" applyFont="1" applyFill="1" applyBorder="1" applyAlignment="1" applyProtection="1">
      <alignment shrinkToFit="1"/>
      <protection locked="0"/>
    </xf>
    <xf numFmtId="1" fontId="0" fillId="0" borderId="0" xfId="0" applyNumberFormat="1" applyFill="1" applyBorder="1" applyAlignment="1"/>
    <xf numFmtId="176" fontId="0" fillId="0" borderId="0" xfId="0" applyNumberFormat="1" applyFont="1" applyFill="1" applyBorder="1" applyAlignment="1"/>
    <xf numFmtId="0" fontId="85" fillId="0" borderId="0" xfId="0" applyFont="1"/>
    <xf numFmtId="1" fontId="85" fillId="0" borderId="0" xfId="0" applyNumberFormat="1" applyFont="1"/>
    <xf numFmtId="167" fontId="58" fillId="0" borderId="0" xfId="0" applyNumberFormat="1" applyFont="1"/>
    <xf numFmtId="0" fontId="85" fillId="0" borderId="0" xfId="0" applyFont="1" applyBorder="1" applyAlignment="1"/>
    <xf numFmtId="0" fontId="63" fillId="0" borderId="0" xfId="9" applyFont="1" applyFill="1" applyAlignment="1"/>
    <xf numFmtId="170" fontId="59" fillId="32" borderId="1" xfId="0" applyNumberFormat="1" applyFont="1" applyFill="1" applyBorder="1"/>
    <xf numFmtId="170" fontId="58" fillId="32" borderId="1" xfId="0" applyNumberFormat="1" applyFont="1" applyFill="1" applyBorder="1"/>
    <xf numFmtId="0" fontId="87" fillId="0" borderId="0" xfId="0" applyFont="1" applyBorder="1" applyAlignment="1">
      <alignment horizontal="center"/>
    </xf>
    <xf numFmtId="0" fontId="88" fillId="0" borderId="0" xfId="0" applyFont="1"/>
    <xf numFmtId="0" fontId="88" fillId="0" borderId="0" xfId="0" applyFont="1" applyBorder="1" applyAlignment="1"/>
    <xf numFmtId="0" fontId="88" fillId="0" borderId="0" xfId="0" applyFont="1" applyFill="1" applyBorder="1" applyAlignment="1"/>
    <xf numFmtId="0" fontId="89" fillId="0" borderId="0" xfId="0" applyFont="1"/>
    <xf numFmtId="1" fontId="0" fillId="0" borderId="0" xfId="0" applyNumberFormat="1" applyFont="1"/>
    <xf numFmtId="3" fontId="79" fillId="0" borderId="0" xfId="9" applyNumberFormat="1" applyFont="1" applyFill="1" applyBorder="1" applyProtection="1"/>
    <xf numFmtId="0" fontId="6" fillId="0" borderId="0" xfId="0" applyFont="1" applyBorder="1" applyAlignment="1"/>
    <xf numFmtId="1" fontId="0" fillId="0" borderId="0" xfId="0" applyNumberFormat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Border="1" applyAlignment="1"/>
    <xf numFmtId="0" fontId="85" fillId="30" borderId="23" xfId="0" applyFont="1" applyFill="1" applyBorder="1"/>
    <xf numFmtId="0" fontId="85" fillId="30" borderId="22" xfId="0" applyFont="1" applyFill="1" applyBorder="1"/>
    <xf numFmtId="0" fontId="85" fillId="30" borderId="18" xfId="0" applyFont="1" applyFill="1" applyBorder="1"/>
    <xf numFmtId="0" fontId="85" fillId="30" borderId="32" xfId="0" applyFont="1" applyFill="1" applyBorder="1"/>
    <xf numFmtId="0" fontId="85" fillId="30" borderId="0" xfId="0" applyFont="1" applyFill="1" applyBorder="1"/>
    <xf numFmtId="0" fontId="85" fillId="30" borderId="28" xfId="0" applyFont="1" applyFill="1" applyBorder="1"/>
    <xf numFmtId="0" fontId="85" fillId="30" borderId="26" xfId="0" applyFont="1" applyFill="1" applyBorder="1"/>
    <xf numFmtId="0" fontId="85" fillId="30" borderId="27" xfId="0" applyFont="1" applyFill="1" applyBorder="1"/>
    <xf numFmtId="0" fontId="91" fillId="0" borderId="0" xfId="0" applyFont="1"/>
    <xf numFmtId="175" fontId="85" fillId="0" borderId="0" xfId="0" applyNumberFormat="1" applyFont="1"/>
    <xf numFmtId="0" fontId="90" fillId="0" borderId="0" xfId="0" applyFont="1" applyAlignment="1">
      <alignment wrapText="1"/>
    </xf>
    <xf numFmtId="0" fontId="0" fillId="0" borderId="0" xfId="0" applyFont="1" applyBorder="1" applyAlignment="1"/>
    <xf numFmtId="1" fontId="85" fillId="0" borderId="1" xfId="0" applyNumberFormat="1" applyFont="1" applyBorder="1"/>
    <xf numFmtId="0" fontId="0" fillId="0" borderId="0" xfId="0" applyFill="1"/>
    <xf numFmtId="0" fontId="85" fillId="0" borderId="0" xfId="0" applyFont="1" applyFill="1"/>
    <xf numFmtId="2" fontId="0" fillId="0" borderId="0" xfId="0" applyNumberFormat="1" applyFill="1"/>
    <xf numFmtId="169" fontId="85" fillId="0" borderId="0" xfId="0" applyNumberFormat="1" applyFont="1" applyFill="1"/>
    <xf numFmtId="0" fontId="0" fillId="31" borderId="1" xfId="0" applyFont="1" applyFill="1" applyBorder="1" applyAlignment="1"/>
    <xf numFmtId="170" fontId="59" fillId="32" borderId="15" xfId="0" applyNumberFormat="1" applyFont="1" applyFill="1" applyBorder="1"/>
    <xf numFmtId="1" fontId="0" fillId="0" borderId="0" xfId="0" applyNumberFormat="1" applyFont="1" applyFill="1"/>
    <xf numFmtId="0" fontId="91" fillId="0" borderId="0" xfId="0" applyFont="1" applyFill="1"/>
    <xf numFmtId="0" fontId="89" fillId="0" borderId="0" xfId="0" applyFont="1" applyFill="1"/>
    <xf numFmtId="0" fontId="85" fillId="0" borderId="0" xfId="0" applyFont="1" applyFill="1" applyAlignment="1"/>
    <xf numFmtId="0" fontId="85" fillId="0" borderId="1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/>
    <xf numFmtId="169" fontId="85" fillId="0" borderId="1" xfId="0" applyNumberFormat="1" applyFont="1" applyFill="1" applyBorder="1" applyAlignment="1"/>
    <xf numFmtId="169" fontId="85" fillId="0" borderId="0" xfId="0" applyNumberFormat="1" applyFont="1"/>
    <xf numFmtId="173" fontId="58" fillId="26" borderId="1" xfId="0" applyNumberFormat="1" applyFont="1" applyFill="1" applyBorder="1"/>
    <xf numFmtId="0" fontId="93" fillId="0" borderId="0" xfId="0" applyFont="1" applyFill="1" applyBorder="1" applyAlignment="1"/>
    <xf numFmtId="2" fontId="85" fillId="0" borderId="0" xfId="0" applyNumberFormat="1" applyFont="1"/>
    <xf numFmtId="0" fontId="94" fillId="0" borderId="0" xfId="0" applyFont="1" applyFill="1"/>
    <xf numFmtId="3" fontId="42" fillId="28" borderId="1" xfId="9" applyNumberFormat="1" applyFont="1" applyFill="1" applyBorder="1" applyProtection="1"/>
    <xf numFmtId="177" fontId="41" fillId="28" borderId="1" xfId="0" applyNumberFormat="1" applyFont="1" applyFill="1" applyBorder="1" applyAlignment="1">
      <alignment vertical="center"/>
    </xf>
    <xf numFmtId="176" fontId="0" fillId="0" borderId="1" xfId="0" applyNumberFormat="1" applyBorder="1"/>
    <xf numFmtId="0" fontId="0" fillId="0" borderId="0" xfId="0" applyAlignment="1">
      <alignment horizontal="center"/>
    </xf>
    <xf numFmtId="0" fontId="79" fillId="0" borderId="1" xfId="0" applyFont="1" applyFill="1" applyBorder="1" applyAlignment="1">
      <alignment horizontal="right" vertical="center" wrapText="1"/>
    </xf>
    <xf numFmtId="0" fontId="79" fillId="0" borderId="1" xfId="103" applyFont="1" applyFill="1" applyBorder="1" applyAlignment="1">
      <alignment horizontal="right" vertical="center" wrapText="1"/>
    </xf>
    <xf numFmtId="169" fontId="79" fillId="0" borderId="1" xfId="0" applyNumberFormat="1" applyFont="1" applyFill="1" applyBorder="1" applyAlignment="1">
      <alignment horizontal="right" vertical="center" wrapText="1"/>
    </xf>
    <xf numFmtId="169" fontId="79" fillId="0" borderId="1" xfId="103" applyNumberFormat="1" applyFont="1" applyFill="1" applyBorder="1" applyAlignment="1">
      <alignment horizontal="right" vertical="center" wrapText="1"/>
    </xf>
    <xf numFmtId="0" fontId="79" fillId="0" borderId="29" xfId="0" applyFont="1" applyFill="1" applyBorder="1" applyAlignment="1">
      <alignment horizontal="right" vertical="center" wrapText="1"/>
    </xf>
    <xf numFmtId="169" fontId="79" fillId="0" borderId="29" xfId="103" applyNumberFormat="1" applyFont="1" applyFill="1" applyBorder="1" applyAlignment="1">
      <alignment horizontal="right" vertical="center" wrapText="1"/>
    </xf>
    <xf numFmtId="169" fontId="79" fillId="0" borderId="29" xfId="0" applyNumberFormat="1" applyFont="1" applyFill="1" applyBorder="1" applyAlignment="1">
      <alignment horizontal="right" vertical="center" wrapText="1"/>
    </xf>
    <xf numFmtId="0" fontId="79" fillId="0" borderId="37" xfId="0" applyFont="1" applyBorder="1" applyAlignment="1">
      <alignment horizontal="right" vertical="center" wrapText="1"/>
    </xf>
    <xf numFmtId="0" fontId="79" fillId="0" borderId="38" xfId="0" applyFont="1" applyBorder="1" applyAlignment="1">
      <alignment horizontal="right" vertical="center" wrapText="1"/>
    </xf>
    <xf numFmtId="0" fontId="98" fillId="0" borderId="0" xfId="0" applyFont="1"/>
    <xf numFmtId="0" fontId="97" fillId="0" borderId="0" xfId="0" applyFont="1" applyAlignment="1">
      <alignment horizontal="center"/>
    </xf>
    <xf numFmtId="0" fontId="97" fillId="0" borderId="0" xfId="0" applyFont="1"/>
    <xf numFmtId="0" fontId="97" fillId="0" borderId="0" xfId="0" applyFont="1" applyAlignment="1">
      <alignment horizontal="left"/>
    </xf>
    <xf numFmtId="0" fontId="98" fillId="0" borderId="0" xfId="0" applyFont="1" applyAlignment="1">
      <alignment horizontal="left"/>
    </xf>
    <xf numFmtId="0" fontId="97" fillId="0" borderId="0" xfId="0" applyFont="1" applyAlignment="1">
      <alignment horizontal="left" wrapText="1"/>
    </xf>
    <xf numFmtId="0" fontId="0" fillId="0" borderId="45" xfId="0" applyBorder="1" applyAlignment="1">
      <alignment horizontal="center"/>
    </xf>
    <xf numFmtId="169" fontId="0" fillId="0" borderId="45" xfId="0" applyNumberFormat="1" applyBorder="1" applyAlignment="1">
      <alignment horizontal="center"/>
    </xf>
    <xf numFmtId="0" fontId="90" fillId="0" borderId="0" xfId="0" applyFont="1"/>
    <xf numFmtId="0" fontId="0" fillId="0" borderId="1" xfId="0" applyFill="1" applyBorder="1" applyAlignment="1"/>
    <xf numFmtId="169" fontId="0" fillId="0" borderId="1" xfId="0" applyNumberFormat="1" applyFill="1" applyBorder="1" applyAlignment="1"/>
    <xf numFmtId="170" fontId="58" fillId="0" borderId="1" xfId="9" applyNumberFormat="1" applyFont="1" applyFill="1" applyBorder="1" applyAlignment="1" applyProtection="1">
      <alignment shrinkToFit="1"/>
      <protection locked="0"/>
    </xf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1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90" fillId="0" borderId="0" xfId="0" applyFont="1" applyFill="1" applyAlignment="1">
      <alignment horizontal="left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85" fillId="0" borderId="15" xfId="0" applyFont="1" applyFill="1" applyBorder="1" applyAlignment="1">
      <alignment horizontal="center"/>
    </xf>
    <xf numFmtId="0" fontId="85" fillId="0" borderId="17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92" fillId="0" borderId="0" xfId="0" applyFont="1" applyFill="1" applyAlignment="1">
      <alignment horizontal="center" vertical="center" wrapText="1"/>
    </xf>
    <xf numFmtId="0" fontId="43" fillId="0" borderId="0" xfId="9" applyFont="1" applyFill="1" applyAlignment="1">
      <alignment horizontal="center" wrapText="1"/>
    </xf>
    <xf numFmtId="0" fontId="92" fillId="0" borderId="0" xfId="9" applyFont="1" applyFill="1" applyAlignment="1">
      <alignment horizontal="center" wrapText="1"/>
    </xf>
    <xf numFmtId="0" fontId="92" fillId="0" borderId="0" xfId="0" applyFont="1" applyFill="1" applyAlignment="1">
      <alignment horizontal="center"/>
    </xf>
    <xf numFmtId="0" fontId="0" fillId="0" borderId="15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1" fontId="58" fillId="32" borderId="13" xfId="9" applyNumberFormat="1" applyFont="1" applyFill="1" applyBorder="1" applyAlignment="1">
      <alignment horizontal="center" vertical="center" wrapText="1"/>
    </xf>
    <xf numFmtId="1" fontId="58" fillId="32" borderId="14" xfId="9" applyNumberFormat="1" applyFont="1" applyFill="1" applyBorder="1" applyAlignment="1">
      <alignment horizontal="center" vertical="center" wrapText="1"/>
    </xf>
    <xf numFmtId="1" fontId="58" fillId="32" borderId="23" xfId="9" applyNumberFormat="1" applyFont="1" applyFill="1" applyBorder="1" applyAlignment="1">
      <alignment horizontal="center" vertical="center" wrapText="1"/>
    </xf>
    <xf numFmtId="1" fontId="58" fillId="32" borderId="28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0" fontId="85" fillId="0" borderId="0" xfId="0" applyFont="1" applyAlignment="1">
      <alignment horizontal="center" wrapText="1"/>
    </xf>
    <xf numFmtId="0" fontId="90" fillId="0" borderId="0" xfId="0" applyFont="1" applyAlignment="1">
      <alignment horizontal="center" wrapText="1"/>
    </xf>
    <xf numFmtId="0" fontId="85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86" fillId="30" borderId="0" xfId="0" applyFont="1" applyFill="1" applyBorder="1" applyAlignment="1">
      <alignment horizontal="center"/>
    </xf>
    <xf numFmtId="0" fontId="86" fillId="30" borderId="31" xfId="0" applyFont="1" applyFill="1" applyBorder="1" applyAlignment="1">
      <alignment horizontal="center"/>
    </xf>
    <xf numFmtId="0" fontId="85" fillId="30" borderId="0" xfId="0" applyFont="1" applyFill="1" applyBorder="1" applyAlignment="1">
      <alignment horizontal="center"/>
    </xf>
    <xf numFmtId="0" fontId="85" fillId="30" borderId="31" xfId="0" applyFont="1" applyFill="1" applyBorder="1" applyAlignment="1">
      <alignment horizontal="center"/>
    </xf>
    <xf numFmtId="0" fontId="0" fillId="33" borderId="0" xfId="0" applyFill="1" applyAlignment="1">
      <alignment horizontal="left" wrapText="1"/>
    </xf>
    <xf numFmtId="0" fontId="85" fillId="0" borderId="1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85" fillId="0" borderId="13" xfId="0" applyFont="1" applyBorder="1" applyAlignment="1">
      <alignment horizontal="center"/>
    </xf>
    <xf numFmtId="0" fontId="85" fillId="0" borderId="14" xfId="0" applyFont="1" applyBorder="1" applyAlignment="1">
      <alignment horizontal="center"/>
    </xf>
    <xf numFmtId="0" fontId="85" fillId="0" borderId="13" xfId="0" applyFont="1" applyFill="1" applyBorder="1" applyAlignment="1">
      <alignment horizontal="center"/>
    </xf>
    <xf numFmtId="0" fontId="85" fillId="0" borderId="14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97" fillId="0" borderId="0" xfId="0" applyFont="1" applyAlignment="1">
      <alignment horizontal="left" wrapText="1"/>
    </xf>
    <xf numFmtId="0" fontId="100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79" fillId="34" borderId="1" xfId="0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wrapText="1"/>
    </xf>
    <xf numFmtId="0" fontId="79" fillId="34" borderId="29" xfId="0" applyFont="1" applyFill="1" applyBorder="1" applyAlignment="1">
      <alignment horizontal="center" vertical="center" wrapText="1"/>
    </xf>
    <xf numFmtId="0" fontId="79" fillId="34" borderId="33" xfId="0" applyFont="1" applyFill="1" applyBorder="1" applyAlignment="1">
      <alignment horizontal="center" vertical="center" wrapText="1"/>
    </xf>
    <xf numFmtId="0" fontId="79" fillId="34" borderId="34" xfId="0" applyFont="1" applyFill="1" applyBorder="1" applyAlignment="1">
      <alignment horizontal="center" vertical="center" wrapText="1"/>
    </xf>
    <xf numFmtId="0" fontId="79" fillId="34" borderId="35" xfId="0" applyFont="1" applyFill="1" applyBorder="1" applyAlignment="1">
      <alignment horizontal="center" vertical="center" wrapText="1"/>
    </xf>
    <xf numFmtId="0" fontId="79" fillId="34" borderId="28" xfId="0" applyFont="1" applyFill="1" applyBorder="1" applyAlignment="1">
      <alignment horizontal="center" vertical="center" wrapText="1"/>
    </xf>
    <xf numFmtId="0" fontId="79" fillId="34" borderId="26" xfId="0" applyFont="1" applyFill="1" applyBorder="1" applyAlignment="1">
      <alignment horizontal="center" vertical="center" wrapText="1"/>
    </xf>
    <xf numFmtId="0" fontId="79" fillId="34" borderId="36" xfId="0" applyFont="1" applyFill="1" applyBorder="1" applyAlignment="1">
      <alignment horizontal="center" vertical="center" wrapText="1"/>
    </xf>
    <xf numFmtId="0" fontId="79" fillId="34" borderId="39" xfId="0" applyFont="1" applyFill="1" applyBorder="1" applyAlignment="1">
      <alignment horizontal="center" vertical="center" wrapText="1"/>
    </xf>
    <xf numFmtId="0" fontId="79" fillId="34" borderId="27" xfId="0" applyFont="1" applyFill="1" applyBorder="1" applyAlignment="1">
      <alignment horizontal="center" vertical="center" wrapText="1"/>
    </xf>
    <xf numFmtId="0" fontId="79" fillId="34" borderId="41" xfId="0" applyFont="1" applyFill="1" applyBorder="1" applyAlignment="1">
      <alignment horizontal="center" vertical="center" wrapText="1"/>
    </xf>
    <xf numFmtId="0" fontId="79" fillId="34" borderId="42" xfId="0" applyFont="1" applyFill="1" applyBorder="1" applyAlignment="1">
      <alignment horizontal="center" vertical="center" wrapText="1"/>
    </xf>
    <xf numFmtId="0" fontId="79" fillId="34" borderId="31" xfId="0" applyFont="1" applyFill="1" applyBorder="1" applyAlignment="1">
      <alignment horizontal="center" vertical="center" wrapText="1"/>
    </xf>
    <xf numFmtId="0" fontId="79" fillId="34" borderId="43" xfId="0" applyFont="1" applyFill="1" applyBorder="1" applyAlignment="1">
      <alignment horizontal="center" vertical="center" wrapText="1"/>
    </xf>
    <xf numFmtId="0" fontId="95" fillId="0" borderId="30" xfId="103" applyFont="1" applyFill="1" applyBorder="1" applyAlignment="1">
      <alignment horizontal="center" vertical="center" wrapText="1"/>
    </xf>
    <xf numFmtId="0" fontId="95" fillId="0" borderId="17" xfId="103" applyFont="1" applyFill="1" applyBorder="1" applyAlignment="1">
      <alignment horizontal="center" vertical="center" wrapText="1"/>
    </xf>
    <xf numFmtId="0" fontId="95" fillId="0" borderId="30" xfId="0" applyFont="1" applyFill="1" applyBorder="1" applyAlignment="1">
      <alignment horizontal="center" vertical="center" wrapText="1"/>
    </xf>
    <xf numFmtId="0" fontId="95" fillId="0" borderId="17" xfId="0" applyFont="1" applyFill="1" applyBorder="1" applyAlignment="1">
      <alignment horizontal="center" vertical="center" wrapText="1"/>
    </xf>
    <xf numFmtId="0" fontId="96" fillId="0" borderId="44" xfId="0" applyFont="1" applyBorder="1" applyAlignment="1">
      <alignment horizontal="center" vertical="center" wrapText="1"/>
    </xf>
    <xf numFmtId="0" fontId="96" fillId="0" borderId="40" xfId="0" applyFont="1" applyBorder="1" applyAlignment="1">
      <alignment horizontal="center" vertical="center" wrapText="1"/>
    </xf>
    <xf numFmtId="0" fontId="8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04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Обычный_Форма Прогноза-2014-2016" xfId="103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232833</xdr:colOff>
      <xdr:row>11</xdr:row>
      <xdr:rowOff>63501</xdr:rowOff>
    </xdr:from>
    <xdr:ext cx="563039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178595</xdr:colOff>
      <xdr:row>11</xdr:row>
      <xdr:rowOff>74083</xdr:rowOff>
    </xdr:from>
    <xdr:ext cx="421141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148167</xdr:colOff>
      <xdr:row>11</xdr:row>
      <xdr:rowOff>84667</xdr:rowOff>
    </xdr:from>
    <xdr:ext cx="616451" cy="22179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3</xdr:col>
      <xdr:colOff>201084</xdr:colOff>
      <xdr:row>11</xdr:row>
      <xdr:rowOff>42332</xdr:rowOff>
    </xdr:from>
    <xdr:ext cx="724622" cy="26943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4</xdr:col>
      <xdr:colOff>158750</xdr:colOff>
      <xdr:row>11</xdr:row>
      <xdr:rowOff>63498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5</xdr:col>
      <xdr:colOff>232833</xdr:colOff>
      <xdr:row>11</xdr:row>
      <xdr:rowOff>52916</xdr:rowOff>
    </xdr:from>
    <xdr:ext cx="510204" cy="26032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7</xdr:col>
      <xdr:colOff>158751</xdr:colOff>
      <xdr:row>5</xdr:row>
      <xdr:rowOff>105832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9</xdr:col>
      <xdr:colOff>116416</xdr:colOff>
      <xdr:row>11</xdr:row>
      <xdr:rowOff>63500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0</xdr:colOff>
      <xdr:row>11</xdr:row>
      <xdr:rowOff>63500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11</xdr:col>
      <xdr:colOff>211667</xdr:colOff>
      <xdr:row>11</xdr:row>
      <xdr:rowOff>52917</xdr:rowOff>
    </xdr:from>
    <xdr:ext cx="446854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95250</xdr:colOff>
      <xdr:row>5</xdr:row>
      <xdr:rowOff>116416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95250</xdr:colOff>
      <xdr:row>5</xdr:row>
      <xdr:rowOff>116417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42333</xdr:colOff>
      <xdr:row>5</xdr:row>
      <xdr:rowOff>127000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15</xdr:col>
      <xdr:colOff>214312</xdr:colOff>
      <xdr:row>11</xdr:row>
      <xdr:rowOff>58209</xdr:rowOff>
    </xdr:from>
    <xdr:ext cx="716735" cy="24378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16</xdr:col>
      <xdr:colOff>38366</xdr:colOff>
      <xdr:row>11</xdr:row>
      <xdr:rowOff>70114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309562</xdr:colOff>
      <xdr:row>11</xdr:row>
      <xdr:rowOff>34396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1205178</xdr:colOff>
      <xdr:row>11</xdr:row>
      <xdr:rowOff>46302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22</xdr:col>
      <xdr:colOff>238126</xdr:colOff>
      <xdr:row>11</xdr:row>
      <xdr:rowOff>47625</xdr:rowOff>
    </xdr:from>
    <xdr:ext cx="423770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14</xdr:col>
      <xdr:colOff>66751</xdr:colOff>
      <xdr:row>2</xdr:row>
      <xdr:rowOff>38325</xdr:rowOff>
    </xdr:from>
    <xdr:ext cx="2545821" cy="65563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ИНП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US" sz="1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ru-RU" sz="1800" i="0">
                        <a:latin typeface="Cambria Math" panose="02040503050406030204" pitchFamily="18" charset="0"/>
                      </a:rPr>
                      <m:t>x</m:t>
                    </m:r>
                    <m:f>
                      <m:fPr>
                        <m:ctrlPr>
                          <a:rPr lang="ru-RU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800" i="1">
                            <a:latin typeface="Cambria Math" panose="02040503050406030204" pitchFamily="18" charset="0"/>
                          </a:rPr>
                          <m:t>∑</m:t>
                        </m:r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en-US" sz="1800" i="1">
                        <a:latin typeface="Cambria Math" panose="02040503050406030204" pitchFamily="18" charset="0"/>
                      </a:rPr>
                      <m:t>x</m:t>
                    </m:r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К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800" i="0">
                  <a:latin typeface="Cambria Math" panose="02040503050406030204" pitchFamily="18" charset="0"/>
                </a:rPr>
                <a:t>〖</a:t>
              </a:r>
              <a:r>
                <a:rPr lang="ru-RU" sz="1800" b="0" i="0">
                  <a:latin typeface="Cambria Math" panose="02040503050406030204" pitchFamily="18" charset="0"/>
                </a:rPr>
                <a:t>ИНП</a:t>
              </a:r>
              <a:r>
                <a:rPr lang="en-US" sz="1800" b="0" i="0">
                  <a:latin typeface="Cambria Math" panose="02040503050406030204" pitchFamily="18" charset="0"/>
                </a:rPr>
                <a:t>〗_𝑖</a:t>
              </a:r>
              <a:r>
                <a:rPr lang="en-US" sz="1800" i="0">
                  <a:latin typeface="Cambria Math" panose="02040503050406030204" pitchFamily="18" charset="0"/>
                </a:rPr>
                <a:t>=〖</a:t>
              </a:r>
              <a:r>
                <a:rPr lang="ru-RU" sz="1800" b="0" i="0">
                  <a:latin typeface="Cambria Math" panose="02040503050406030204" pitchFamily="18" charset="0"/>
                </a:rPr>
                <a:t>НП</a:t>
              </a:r>
              <a:r>
                <a:rPr lang="en-US" sz="1800" b="0" i="0">
                  <a:latin typeface="Cambria Math" panose="02040503050406030204" pitchFamily="18" charset="0"/>
                </a:rPr>
                <a:t>〗_𝑖/</a:t>
              </a:r>
              <a:r>
                <a:rPr lang="ru-RU" sz="1800" b="0" i="0">
                  <a:latin typeface="Cambria Math" panose="02040503050406030204" pitchFamily="18" charset="0"/>
                </a:rPr>
                <a:t>Н</a:t>
              </a:r>
              <a:r>
                <a:rPr lang="en-US" sz="1800" b="0" i="0">
                  <a:latin typeface="Cambria Math" panose="02040503050406030204" pitchFamily="18" charset="0"/>
                </a:rPr>
                <a:t>_𝑖 </a:t>
              </a:r>
              <a:r>
                <a:rPr lang="ru-RU" sz="1800" b="0" i="0">
                  <a:latin typeface="Cambria Math" panose="02040503050406030204" pitchFamily="18" charset="0"/>
                </a:rPr>
                <a:t> </a:t>
              </a:r>
              <a:r>
                <a:rPr lang="ru-RU" sz="1800" i="0">
                  <a:latin typeface="Cambria Math" panose="02040503050406030204" pitchFamily="18" charset="0"/>
                </a:rPr>
                <a:t>x 〖∑</a:t>
              </a:r>
              <a:r>
                <a:rPr lang="ru-RU" sz="1800" b="0" i="0">
                  <a:latin typeface="Cambria Math" panose="02040503050406030204" pitchFamily="18" charset="0"/>
                </a:rPr>
                <a:t>Н〗_</a:t>
              </a:r>
              <a:r>
                <a:rPr lang="en-US" sz="1800" b="0" i="0">
                  <a:latin typeface="Cambria Math" panose="02040503050406030204" pitchFamily="18" charset="0"/>
                </a:rPr>
                <a:t>𝑖</a:t>
              </a:r>
              <a:r>
                <a:rPr lang="ru-RU" sz="1800" b="0" i="0">
                  <a:latin typeface="Cambria Math" panose="02040503050406030204" pitchFamily="18" charset="0"/>
                </a:rPr>
                <a:t>/(</a:t>
              </a:r>
              <a:r>
                <a:rPr lang="ru-RU" sz="1800" i="0">
                  <a:latin typeface="Cambria Math" panose="02040503050406030204" pitchFamily="18" charset="0"/>
                </a:rPr>
                <a:t>∑〖</a:t>
              </a:r>
              <a:r>
                <a:rPr lang="ru-RU" sz="1800" b="0" i="0">
                  <a:latin typeface="Cambria Math" panose="02040503050406030204" pitchFamily="18" charset="0"/>
                </a:rPr>
                <a:t>НП〗_</a:t>
              </a:r>
              <a:r>
                <a:rPr lang="en-US" sz="1800" b="0" i="0">
                  <a:latin typeface="Cambria Math" panose="02040503050406030204" pitchFamily="18" charset="0"/>
                </a:rPr>
                <a:t>𝑖 </a:t>
              </a:r>
              <a:r>
                <a:rPr lang="ru-RU" sz="1800" b="0" i="0">
                  <a:latin typeface="Cambria Math" panose="02040503050406030204" pitchFamily="18" charset="0"/>
                </a:rPr>
                <a:t>)</a:t>
              </a:r>
              <a:r>
                <a:rPr lang="en-US" sz="1800" b="0" i="0">
                  <a:latin typeface="Cambria Math" panose="02040503050406030204" pitchFamily="18" charset="0"/>
                </a:rPr>
                <a:t> </a:t>
              </a:r>
              <a:r>
                <a:rPr lang="en-US" sz="1800" i="0">
                  <a:latin typeface="Cambria Math" panose="02040503050406030204" pitchFamily="18" charset="0"/>
                </a:rPr>
                <a:t>x</a:t>
              </a:r>
              <a:r>
                <a:rPr lang="ru-RU" sz="1800" b="0" i="0">
                  <a:latin typeface="Cambria Math" panose="02040503050406030204" pitchFamily="18" charset="0"/>
                </a:rPr>
                <a:t>К</a:t>
              </a:r>
              <a:r>
                <a:rPr lang="en-US" sz="1800" b="0" i="0">
                  <a:latin typeface="Cambria Math" panose="02040503050406030204" pitchFamily="18" charset="0"/>
                </a:rPr>
                <a:t>_𝑖</a:t>
              </a:r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13</xdr:row>
      <xdr:rowOff>91440</xdr:rowOff>
    </xdr:from>
    <xdr:to>
      <xdr:col>4</xdr:col>
      <xdr:colOff>281940</xdr:colOff>
      <xdr:row>13</xdr:row>
      <xdr:rowOff>693420</xdr:rowOff>
    </xdr:to>
    <xdr:pic>
      <xdr:nvPicPr>
        <xdr:cNvPr id="1025" name="Рисунок 27" descr="https://api.docs.cntd.ru/img/42/39/07/40/3/bfde259f-3e03-4aef-a214-e08e54ac2b35/P027C000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4267200"/>
          <a:ext cx="2712720" cy="60198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1"/>
  <sheetViews>
    <sheetView zoomScale="60" zoomScaleNormal="60" workbookViewId="0">
      <pane xSplit="3" ySplit="13" topLeftCell="AA14" activePane="bottomRight" state="frozen"/>
      <selection pane="topRight" activeCell="C1" sqref="C1"/>
      <selection pane="bottomLeft" activeCell="A6" sqref="A6"/>
      <selection pane="bottomRight" activeCell="AD17" sqref="AD17"/>
    </sheetView>
  </sheetViews>
  <sheetFormatPr defaultRowHeight="13.2"/>
  <cols>
    <col min="1" max="1" width="6.6640625" style="70" customWidth="1"/>
    <col min="2" max="2" width="27.77734375" style="73" customWidth="1"/>
    <col min="3" max="3" width="15.88671875" style="73" customWidth="1"/>
    <col min="4" max="4" width="14.33203125" style="74" customWidth="1"/>
    <col min="5" max="5" width="16.33203125" style="75" bestFit="1" customWidth="1"/>
    <col min="6" max="6" width="15.33203125" style="75" customWidth="1"/>
    <col min="7" max="9" width="13.109375" style="75" bestFit="1" customWidth="1"/>
    <col min="10" max="10" width="12" style="75" customWidth="1"/>
    <col min="11" max="11" width="10.6640625" style="76" customWidth="1"/>
    <col min="12" max="12" width="10.109375" style="75" customWidth="1"/>
    <col min="13" max="15" width="13.109375" style="75" bestFit="1" customWidth="1"/>
    <col min="16" max="16" width="16.33203125" style="75" customWidth="1"/>
    <col min="17" max="17" width="14.109375" style="75" customWidth="1"/>
    <col min="18" max="20" width="13.109375" style="70" bestFit="1" customWidth="1"/>
    <col min="21" max="21" width="14.109375" style="70" customWidth="1"/>
    <col min="22" max="22" width="12.21875" style="70" customWidth="1"/>
    <col min="23" max="23" width="14" style="70" customWidth="1"/>
    <col min="24" max="29" width="13.109375" style="70" bestFit="1" customWidth="1"/>
    <col min="30" max="33" width="10.44140625" style="70" customWidth="1"/>
    <col min="34" max="35" width="13.109375" style="70" bestFit="1" customWidth="1"/>
    <col min="36" max="36" width="12.109375" style="70" customWidth="1"/>
    <col min="37" max="37" width="24.6640625" style="70" customWidth="1"/>
    <col min="38" max="38" width="19.6640625" style="70" customWidth="1"/>
    <col min="39" max="269" width="9.109375" style="70"/>
    <col min="270" max="270" width="18.109375" style="70" customWidth="1"/>
    <col min="271" max="271" width="0" style="70" hidden="1" customWidth="1"/>
    <col min="272" max="272" width="25.88671875" style="70" customWidth="1"/>
    <col min="273" max="273" width="31.5546875" style="70" customWidth="1"/>
    <col min="274" max="274" width="13.109375" style="70" bestFit="1" customWidth="1"/>
    <col min="275" max="275" width="17.44140625" style="70" customWidth="1"/>
    <col min="276" max="276" width="18.44140625" style="70" customWidth="1"/>
    <col min="277" max="277" width="11.6640625" style="70" customWidth="1"/>
    <col min="278" max="278" width="11.88671875" style="70" customWidth="1"/>
    <col min="279" max="279" width="13.44140625" style="70" customWidth="1"/>
    <col min="280" max="280" width="13.109375" style="70" bestFit="1" customWidth="1"/>
    <col min="281" max="281" width="15" style="70" customWidth="1"/>
    <col min="282" max="282" width="15.5546875" style="70" customWidth="1"/>
    <col min="283" max="283" width="15.33203125" style="70" customWidth="1"/>
    <col min="284" max="284" width="13.44140625" style="70" customWidth="1"/>
    <col min="285" max="285" width="15.5546875" style="70" customWidth="1"/>
    <col min="286" max="525" width="9.109375" style="70"/>
    <col min="526" max="526" width="18.109375" style="70" customWidth="1"/>
    <col min="527" max="527" width="0" style="70" hidden="1" customWidth="1"/>
    <col min="528" max="528" width="25.88671875" style="70" customWidth="1"/>
    <col min="529" max="529" width="31.5546875" style="70" customWidth="1"/>
    <col min="530" max="530" width="13.109375" style="70" bestFit="1" customWidth="1"/>
    <col min="531" max="531" width="17.44140625" style="70" customWidth="1"/>
    <col min="532" max="532" width="18.44140625" style="70" customWidth="1"/>
    <col min="533" max="533" width="11.6640625" style="70" customWidth="1"/>
    <col min="534" max="534" width="11.88671875" style="70" customWidth="1"/>
    <col min="535" max="535" width="13.44140625" style="70" customWidth="1"/>
    <col min="536" max="536" width="13.109375" style="70" bestFit="1" customWidth="1"/>
    <col min="537" max="537" width="15" style="70" customWidth="1"/>
    <col min="538" max="538" width="15.5546875" style="70" customWidth="1"/>
    <col min="539" max="539" width="15.33203125" style="70" customWidth="1"/>
    <col min="540" max="540" width="13.44140625" style="70" customWidth="1"/>
    <col min="541" max="541" width="15.5546875" style="70" customWidth="1"/>
    <col min="542" max="781" width="9.109375" style="70"/>
    <col min="782" max="782" width="18.109375" style="70" customWidth="1"/>
    <col min="783" max="783" width="0" style="70" hidden="1" customWidth="1"/>
    <col min="784" max="784" width="25.88671875" style="70" customWidth="1"/>
    <col min="785" max="785" width="31.5546875" style="70" customWidth="1"/>
    <col min="786" max="786" width="13.109375" style="70" bestFit="1" customWidth="1"/>
    <col min="787" max="787" width="17.44140625" style="70" customWidth="1"/>
    <col min="788" max="788" width="18.44140625" style="70" customWidth="1"/>
    <col min="789" max="789" width="11.6640625" style="70" customWidth="1"/>
    <col min="790" max="790" width="11.88671875" style="70" customWidth="1"/>
    <col min="791" max="791" width="13.44140625" style="70" customWidth="1"/>
    <col min="792" max="792" width="13.109375" style="70" bestFit="1" customWidth="1"/>
    <col min="793" max="793" width="15" style="70" customWidth="1"/>
    <col min="794" max="794" width="15.5546875" style="70" customWidth="1"/>
    <col min="795" max="795" width="15.33203125" style="70" customWidth="1"/>
    <col min="796" max="796" width="13.44140625" style="70" customWidth="1"/>
    <col min="797" max="797" width="15.5546875" style="70" customWidth="1"/>
    <col min="798" max="1037" width="9.109375" style="70"/>
    <col min="1038" max="1038" width="18.109375" style="70" customWidth="1"/>
    <col min="1039" max="1039" width="0" style="70" hidden="1" customWidth="1"/>
    <col min="1040" max="1040" width="25.88671875" style="70" customWidth="1"/>
    <col min="1041" max="1041" width="31.5546875" style="70" customWidth="1"/>
    <col min="1042" max="1042" width="13.109375" style="70" bestFit="1" customWidth="1"/>
    <col min="1043" max="1043" width="17.44140625" style="70" customWidth="1"/>
    <col min="1044" max="1044" width="18.44140625" style="70" customWidth="1"/>
    <col min="1045" max="1045" width="11.6640625" style="70" customWidth="1"/>
    <col min="1046" max="1046" width="11.88671875" style="70" customWidth="1"/>
    <col min="1047" max="1047" width="13.44140625" style="70" customWidth="1"/>
    <col min="1048" max="1048" width="13.109375" style="70" bestFit="1" customWidth="1"/>
    <col min="1049" max="1049" width="15" style="70" customWidth="1"/>
    <col min="1050" max="1050" width="15.5546875" style="70" customWidth="1"/>
    <col min="1051" max="1051" width="15.33203125" style="70" customWidth="1"/>
    <col min="1052" max="1052" width="13.44140625" style="70" customWidth="1"/>
    <col min="1053" max="1053" width="15.5546875" style="70" customWidth="1"/>
    <col min="1054" max="1293" width="9.109375" style="70"/>
    <col min="1294" max="1294" width="18.109375" style="70" customWidth="1"/>
    <col min="1295" max="1295" width="0" style="70" hidden="1" customWidth="1"/>
    <col min="1296" max="1296" width="25.88671875" style="70" customWidth="1"/>
    <col min="1297" max="1297" width="31.5546875" style="70" customWidth="1"/>
    <col min="1298" max="1298" width="13.109375" style="70" bestFit="1" customWidth="1"/>
    <col min="1299" max="1299" width="17.44140625" style="70" customWidth="1"/>
    <col min="1300" max="1300" width="18.44140625" style="70" customWidth="1"/>
    <col min="1301" max="1301" width="11.6640625" style="70" customWidth="1"/>
    <col min="1302" max="1302" width="11.88671875" style="70" customWidth="1"/>
    <col min="1303" max="1303" width="13.44140625" style="70" customWidth="1"/>
    <col min="1304" max="1304" width="13.109375" style="70" bestFit="1" customWidth="1"/>
    <col min="1305" max="1305" width="15" style="70" customWidth="1"/>
    <col min="1306" max="1306" width="15.5546875" style="70" customWidth="1"/>
    <col min="1307" max="1307" width="15.33203125" style="70" customWidth="1"/>
    <col min="1308" max="1308" width="13.44140625" style="70" customWidth="1"/>
    <col min="1309" max="1309" width="15.5546875" style="70" customWidth="1"/>
    <col min="1310" max="1549" width="9.109375" style="70"/>
    <col min="1550" max="1550" width="18.109375" style="70" customWidth="1"/>
    <col min="1551" max="1551" width="0" style="70" hidden="1" customWidth="1"/>
    <col min="1552" max="1552" width="25.88671875" style="70" customWidth="1"/>
    <col min="1553" max="1553" width="31.5546875" style="70" customWidth="1"/>
    <col min="1554" max="1554" width="13.109375" style="70" bestFit="1" customWidth="1"/>
    <col min="1555" max="1555" width="17.44140625" style="70" customWidth="1"/>
    <col min="1556" max="1556" width="18.44140625" style="70" customWidth="1"/>
    <col min="1557" max="1557" width="11.6640625" style="70" customWidth="1"/>
    <col min="1558" max="1558" width="11.88671875" style="70" customWidth="1"/>
    <col min="1559" max="1559" width="13.44140625" style="70" customWidth="1"/>
    <col min="1560" max="1560" width="13.109375" style="70" bestFit="1" customWidth="1"/>
    <col min="1561" max="1561" width="15" style="70" customWidth="1"/>
    <col min="1562" max="1562" width="15.5546875" style="70" customWidth="1"/>
    <col min="1563" max="1563" width="15.33203125" style="70" customWidth="1"/>
    <col min="1564" max="1564" width="13.44140625" style="70" customWidth="1"/>
    <col min="1565" max="1565" width="15.5546875" style="70" customWidth="1"/>
    <col min="1566" max="1805" width="9.109375" style="70"/>
    <col min="1806" max="1806" width="18.109375" style="70" customWidth="1"/>
    <col min="1807" max="1807" width="0" style="70" hidden="1" customWidth="1"/>
    <col min="1808" max="1808" width="25.88671875" style="70" customWidth="1"/>
    <col min="1809" max="1809" width="31.5546875" style="70" customWidth="1"/>
    <col min="1810" max="1810" width="13.109375" style="70" bestFit="1" customWidth="1"/>
    <col min="1811" max="1811" width="17.44140625" style="70" customWidth="1"/>
    <col min="1812" max="1812" width="18.44140625" style="70" customWidth="1"/>
    <col min="1813" max="1813" width="11.6640625" style="70" customWidth="1"/>
    <col min="1814" max="1814" width="11.88671875" style="70" customWidth="1"/>
    <col min="1815" max="1815" width="13.44140625" style="70" customWidth="1"/>
    <col min="1816" max="1816" width="13.109375" style="70" bestFit="1" customWidth="1"/>
    <col min="1817" max="1817" width="15" style="70" customWidth="1"/>
    <col min="1818" max="1818" width="15.5546875" style="70" customWidth="1"/>
    <col min="1819" max="1819" width="15.33203125" style="70" customWidth="1"/>
    <col min="1820" max="1820" width="13.44140625" style="70" customWidth="1"/>
    <col min="1821" max="1821" width="15.5546875" style="70" customWidth="1"/>
    <col min="1822" max="2061" width="9.109375" style="70"/>
    <col min="2062" max="2062" width="18.109375" style="70" customWidth="1"/>
    <col min="2063" max="2063" width="0" style="70" hidden="1" customWidth="1"/>
    <col min="2064" max="2064" width="25.88671875" style="70" customWidth="1"/>
    <col min="2065" max="2065" width="31.5546875" style="70" customWidth="1"/>
    <col min="2066" max="2066" width="13.109375" style="70" bestFit="1" customWidth="1"/>
    <col min="2067" max="2067" width="17.44140625" style="70" customWidth="1"/>
    <col min="2068" max="2068" width="18.44140625" style="70" customWidth="1"/>
    <col min="2069" max="2069" width="11.6640625" style="70" customWidth="1"/>
    <col min="2070" max="2070" width="11.88671875" style="70" customWidth="1"/>
    <col min="2071" max="2071" width="13.44140625" style="70" customWidth="1"/>
    <col min="2072" max="2072" width="13.109375" style="70" bestFit="1" customWidth="1"/>
    <col min="2073" max="2073" width="15" style="70" customWidth="1"/>
    <col min="2074" max="2074" width="15.5546875" style="70" customWidth="1"/>
    <col min="2075" max="2075" width="15.33203125" style="70" customWidth="1"/>
    <col min="2076" max="2076" width="13.44140625" style="70" customWidth="1"/>
    <col min="2077" max="2077" width="15.5546875" style="70" customWidth="1"/>
    <col min="2078" max="2317" width="9.109375" style="70"/>
    <col min="2318" max="2318" width="18.109375" style="70" customWidth="1"/>
    <col min="2319" max="2319" width="0" style="70" hidden="1" customWidth="1"/>
    <col min="2320" max="2320" width="25.88671875" style="70" customWidth="1"/>
    <col min="2321" max="2321" width="31.5546875" style="70" customWidth="1"/>
    <col min="2322" max="2322" width="13.109375" style="70" bestFit="1" customWidth="1"/>
    <col min="2323" max="2323" width="17.44140625" style="70" customWidth="1"/>
    <col min="2324" max="2324" width="18.44140625" style="70" customWidth="1"/>
    <col min="2325" max="2325" width="11.6640625" style="70" customWidth="1"/>
    <col min="2326" max="2326" width="11.88671875" style="70" customWidth="1"/>
    <col min="2327" max="2327" width="13.44140625" style="70" customWidth="1"/>
    <col min="2328" max="2328" width="13.109375" style="70" bestFit="1" customWidth="1"/>
    <col min="2329" max="2329" width="15" style="70" customWidth="1"/>
    <col min="2330" max="2330" width="15.5546875" style="70" customWidth="1"/>
    <col min="2331" max="2331" width="15.33203125" style="70" customWidth="1"/>
    <col min="2332" max="2332" width="13.44140625" style="70" customWidth="1"/>
    <col min="2333" max="2333" width="15.5546875" style="70" customWidth="1"/>
    <col min="2334" max="2573" width="9.109375" style="70"/>
    <col min="2574" max="2574" width="18.109375" style="70" customWidth="1"/>
    <col min="2575" max="2575" width="0" style="70" hidden="1" customWidth="1"/>
    <col min="2576" max="2576" width="25.88671875" style="70" customWidth="1"/>
    <col min="2577" max="2577" width="31.5546875" style="70" customWidth="1"/>
    <col min="2578" max="2578" width="13.109375" style="70" bestFit="1" customWidth="1"/>
    <col min="2579" max="2579" width="17.44140625" style="70" customWidth="1"/>
    <col min="2580" max="2580" width="18.44140625" style="70" customWidth="1"/>
    <col min="2581" max="2581" width="11.6640625" style="70" customWidth="1"/>
    <col min="2582" max="2582" width="11.88671875" style="70" customWidth="1"/>
    <col min="2583" max="2583" width="13.44140625" style="70" customWidth="1"/>
    <col min="2584" max="2584" width="13.109375" style="70" bestFit="1" customWidth="1"/>
    <col min="2585" max="2585" width="15" style="70" customWidth="1"/>
    <col min="2586" max="2586" width="15.5546875" style="70" customWidth="1"/>
    <col min="2587" max="2587" width="15.33203125" style="70" customWidth="1"/>
    <col min="2588" max="2588" width="13.44140625" style="70" customWidth="1"/>
    <col min="2589" max="2589" width="15.5546875" style="70" customWidth="1"/>
    <col min="2590" max="2829" width="9.109375" style="70"/>
    <col min="2830" max="2830" width="18.109375" style="70" customWidth="1"/>
    <col min="2831" max="2831" width="0" style="70" hidden="1" customWidth="1"/>
    <col min="2832" max="2832" width="25.88671875" style="70" customWidth="1"/>
    <col min="2833" max="2833" width="31.5546875" style="70" customWidth="1"/>
    <col min="2834" max="2834" width="13.109375" style="70" bestFit="1" customWidth="1"/>
    <col min="2835" max="2835" width="17.44140625" style="70" customWidth="1"/>
    <col min="2836" max="2836" width="18.44140625" style="70" customWidth="1"/>
    <col min="2837" max="2837" width="11.6640625" style="70" customWidth="1"/>
    <col min="2838" max="2838" width="11.88671875" style="70" customWidth="1"/>
    <col min="2839" max="2839" width="13.44140625" style="70" customWidth="1"/>
    <col min="2840" max="2840" width="13.109375" style="70" bestFit="1" customWidth="1"/>
    <col min="2841" max="2841" width="15" style="70" customWidth="1"/>
    <col min="2842" max="2842" width="15.5546875" style="70" customWidth="1"/>
    <col min="2843" max="2843" width="15.33203125" style="70" customWidth="1"/>
    <col min="2844" max="2844" width="13.44140625" style="70" customWidth="1"/>
    <col min="2845" max="2845" width="15.5546875" style="70" customWidth="1"/>
    <col min="2846" max="3085" width="9.109375" style="70"/>
    <col min="3086" max="3086" width="18.109375" style="70" customWidth="1"/>
    <col min="3087" max="3087" width="0" style="70" hidden="1" customWidth="1"/>
    <col min="3088" max="3088" width="25.88671875" style="70" customWidth="1"/>
    <col min="3089" max="3089" width="31.5546875" style="70" customWidth="1"/>
    <col min="3090" max="3090" width="13.109375" style="70" bestFit="1" customWidth="1"/>
    <col min="3091" max="3091" width="17.44140625" style="70" customWidth="1"/>
    <col min="3092" max="3092" width="18.44140625" style="70" customWidth="1"/>
    <col min="3093" max="3093" width="11.6640625" style="70" customWidth="1"/>
    <col min="3094" max="3094" width="11.88671875" style="70" customWidth="1"/>
    <col min="3095" max="3095" width="13.44140625" style="70" customWidth="1"/>
    <col min="3096" max="3096" width="13.109375" style="70" bestFit="1" customWidth="1"/>
    <col min="3097" max="3097" width="15" style="70" customWidth="1"/>
    <col min="3098" max="3098" width="15.5546875" style="70" customWidth="1"/>
    <col min="3099" max="3099" width="15.33203125" style="70" customWidth="1"/>
    <col min="3100" max="3100" width="13.44140625" style="70" customWidth="1"/>
    <col min="3101" max="3101" width="15.5546875" style="70" customWidth="1"/>
    <col min="3102" max="3341" width="9.109375" style="70"/>
    <col min="3342" max="3342" width="18.109375" style="70" customWidth="1"/>
    <col min="3343" max="3343" width="0" style="70" hidden="1" customWidth="1"/>
    <col min="3344" max="3344" width="25.88671875" style="70" customWidth="1"/>
    <col min="3345" max="3345" width="31.5546875" style="70" customWidth="1"/>
    <col min="3346" max="3346" width="13.109375" style="70" bestFit="1" customWidth="1"/>
    <col min="3347" max="3347" width="17.44140625" style="70" customWidth="1"/>
    <col min="3348" max="3348" width="18.44140625" style="70" customWidth="1"/>
    <col min="3349" max="3349" width="11.6640625" style="70" customWidth="1"/>
    <col min="3350" max="3350" width="11.88671875" style="70" customWidth="1"/>
    <col min="3351" max="3351" width="13.44140625" style="70" customWidth="1"/>
    <col min="3352" max="3352" width="13.109375" style="70" bestFit="1" customWidth="1"/>
    <col min="3353" max="3353" width="15" style="70" customWidth="1"/>
    <col min="3354" max="3354" width="15.5546875" style="70" customWidth="1"/>
    <col min="3355" max="3355" width="15.33203125" style="70" customWidth="1"/>
    <col min="3356" max="3356" width="13.44140625" style="70" customWidth="1"/>
    <col min="3357" max="3357" width="15.5546875" style="70" customWidth="1"/>
    <col min="3358" max="3597" width="9.109375" style="70"/>
    <col min="3598" max="3598" width="18.109375" style="70" customWidth="1"/>
    <col min="3599" max="3599" width="0" style="70" hidden="1" customWidth="1"/>
    <col min="3600" max="3600" width="25.88671875" style="70" customWidth="1"/>
    <col min="3601" max="3601" width="31.5546875" style="70" customWidth="1"/>
    <col min="3602" max="3602" width="13.109375" style="70" bestFit="1" customWidth="1"/>
    <col min="3603" max="3603" width="17.44140625" style="70" customWidth="1"/>
    <col min="3604" max="3604" width="18.44140625" style="70" customWidth="1"/>
    <col min="3605" max="3605" width="11.6640625" style="70" customWidth="1"/>
    <col min="3606" max="3606" width="11.88671875" style="70" customWidth="1"/>
    <col min="3607" max="3607" width="13.44140625" style="70" customWidth="1"/>
    <col min="3608" max="3608" width="13.109375" style="70" bestFit="1" customWidth="1"/>
    <col min="3609" max="3609" width="15" style="70" customWidth="1"/>
    <col min="3610" max="3610" width="15.5546875" style="70" customWidth="1"/>
    <col min="3611" max="3611" width="15.33203125" style="70" customWidth="1"/>
    <col min="3612" max="3612" width="13.44140625" style="70" customWidth="1"/>
    <col min="3613" max="3613" width="15.5546875" style="70" customWidth="1"/>
    <col min="3614" max="3853" width="9.109375" style="70"/>
    <col min="3854" max="3854" width="18.109375" style="70" customWidth="1"/>
    <col min="3855" max="3855" width="0" style="70" hidden="1" customWidth="1"/>
    <col min="3856" max="3856" width="25.88671875" style="70" customWidth="1"/>
    <col min="3857" max="3857" width="31.5546875" style="70" customWidth="1"/>
    <col min="3858" max="3858" width="13.109375" style="70" bestFit="1" customWidth="1"/>
    <col min="3859" max="3859" width="17.44140625" style="70" customWidth="1"/>
    <col min="3860" max="3860" width="18.44140625" style="70" customWidth="1"/>
    <col min="3861" max="3861" width="11.6640625" style="70" customWidth="1"/>
    <col min="3862" max="3862" width="11.88671875" style="70" customWidth="1"/>
    <col min="3863" max="3863" width="13.44140625" style="70" customWidth="1"/>
    <col min="3864" max="3864" width="13.109375" style="70" bestFit="1" customWidth="1"/>
    <col min="3865" max="3865" width="15" style="70" customWidth="1"/>
    <col min="3866" max="3866" width="15.5546875" style="70" customWidth="1"/>
    <col min="3867" max="3867" width="15.33203125" style="70" customWidth="1"/>
    <col min="3868" max="3868" width="13.44140625" style="70" customWidth="1"/>
    <col min="3869" max="3869" width="15.5546875" style="70" customWidth="1"/>
    <col min="3870" max="4109" width="9.109375" style="70"/>
    <col min="4110" max="4110" width="18.109375" style="70" customWidth="1"/>
    <col min="4111" max="4111" width="0" style="70" hidden="1" customWidth="1"/>
    <col min="4112" max="4112" width="25.88671875" style="70" customWidth="1"/>
    <col min="4113" max="4113" width="31.5546875" style="70" customWidth="1"/>
    <col min="4114" max="4114" width="13.109375" style="70" bestFit="1" customWidth="1"/>
    <col min="4115" max="4115" width="17.44140625" style="70" customWidth="1"/>
    <col min="4116" max="4116" width="18.44140625" style="70" customWidth="1"/>
    <col min="4117" max="4117" width="11.6640625" style="70" customWidth="1"/>
    <col min="4118" max="4118" width="11.88671875" style="70" customWidth="1"/>
    <col min="4119" max="4119" width="13.44140625" style="70" customWidth="1"/>
    <col min="4120" max="4120" width="13.109375" style="70" bestFit="1" customWidth="1"/>
    <col min="4121" max="4121" width="15" style="70" customWidth="1"/>
    <col min="4122" max="4122" width="15.5546875" style="70" customWidth="1"/>
    <col min="4123" max="4123" width="15.33203125" style="70" customWidth="1"/>
    <col min="4124" max="4124" width="13.44140625" style="70" customWidth="1"/>
    <col min="4125" max="4125" width="15.5546875" style="70" customWidth="1"/>
    <col min="4126" max="4365" width="9.109375" style="70"/>
    <col min="4366" max="4366" width="18.109375" style="70" customWidth="1"/>
    <col min="4367" max="4367" width="0" style="70" hidden="1" customWidth="1"/>
    <col min="4368" max="4368" width="25.88671875" style="70" customWidth="1"/>
    <col min="4369" max="4369" width="31.5546875" style="70" customWidth="1"/>
    <col min="4370" max="4370" width="13.109375" style="70" bestFit="1" customWidth="1"/>
    <col min="4371" max="4371" width="17.44140625" style="70" customWidth="1"/>
    <col min="4372" max="4372" width="18.44140625" style="70" customWidth="1"/>
    <col min="4373" max="4373" width="11.6640625" style="70" customWidth="1"/>
    <col min="4374" max="4374" width="11.88671875" style="70" customWidth="1"/>
    <col min="4375" max="4375" width="13.44140625" style="70" customWidth="1"/>
    <col min="4376" max="4376" width="13.109375" style="70" bestFit="1" customWidth="1"/>
    <col min="4377" max="4377" width="15" style="70" customWidth="1"/>
    <col min="4378" max="4378" width="15.5546875" style="70" customWidth="1"/>
    <col min="4379" max="4379" width="15.33203125" style="70" customWidth="1"/>
    <col min="4380" max="4380" width="13.44140625" style="70" customWidth="1"/>
    <col min="4381" max="4381" width="15.5546875" style="70" customWidth="1"/>
    <col min="4382" max="4621" width="9.109375" style="70"/>
    <col min="4622" max="4622" width="18.109375" style="70" customWidth="1"/>
    <col min="4623" max="4623" width="0" style="70" hidden="1" customWidth="1"/>
    <col min="4624" max="4624" width="25.88671875" style="70" customWidth="1"/>
    <col min="4625" max="4625" width="31.5546875" style="70" customWidth="1"/>
    <col min="4626" max="4626" width="13.109375" style="70" bestFit="1" customWidth="1"/>
    <col min="4627" max="4627" width="17.44140625" style="70" customWidth="1"/>
    <col min="4628" max="4628" width="18.44140625" style="70" customWidth="1"/>
    <col min="4629" max="4629" width="11.6640625" style="70" customWidth="1"/>
    <col min="4630" max="4630" width="11.88671875" style="70" customWidth="1"/>
    <col min="4631" max="4631" width="13.44140625" style="70" customWidth="1"/>
    <col min="4632" max="4632" width="13.109375" style="70" bestFit="1" customWidth="1"/>
    <col min="4633" max="4633" width="15" style="70" customWidth="1"/>
    <col min="4634" max="4634" width="15.5546875" style="70" customWidth="1"/>
    <col min="4635" max="4635" width="15.33203125" style="70" customWidth="1"/>
    <col min="4636" max="4636" width="13.44140625" style="70" customWidth="1"/>
    <col min="4637" max="4637" width="15.5546875" style="70" customWidth="1"/>
    <col min="4638" max="4877" width="9.109375" style="70"/>
    <col min="4878" max="4878" width="18.109375" style="70" customWidth="1"/>
    <col min="4879" max="4879" width="0" style="70" hidden="1" customWidth="1"/>
    <col min="4880" max="4880" width="25.88671875" style="70" customWidth="1"/>
    <col min="4881" max="4881" width="31.5546875" style="70" customWidth="1"/>
    <col min="4882" max="4882" width="13.109375" style="70" bestFit="1" customWidth="1"/>
    <col min="4883" max="4883" width="17.44140625" style="70" customWidth="1"/>
    <col min="4884" max="4884" width="18.44140625" style="70" customWidth="1"/>
    <col min="4885" max="4885" width="11.6640625" style="70" customWidth="1"/>
    <col min="4886" max="4886" width="11.88671875" style="70" customWidth="1"/>
    <col min="4887" max="4887" width="13.44140625" style="70" customWidth="1"/>
    <col min="4888" max="4888" width="13.109375" style="70" bestFit="1" customWidth="1"/>
    <col min="4889" max="4889" width="15" style="70" customWidth="1"/>
    <col min="4890" max="4890" width="15.5546875" style="70" customWidth="1"/>
    <col min="4891" max="4891" width="15.33203125" style="70" customWidth="1"/>
    <col min="4892" max="4892" width="13.44140625" style="70" customWidth="1"/>
    <col min="4893" max="4893" width="15.5546875" style="70" customWidth="1"/>
    <col min="4894" max="5133" width="9.109375" style="70"/>
    <col min="5134" max="5134" width="18.109375" style="70" customWidth="1"/>
    <col min="5135" max="5135" width="0" style="70" hidden="1" customWidth="1"/>
    <col min="5136" max="5136" width="25.88671875" style="70" customWidth="1"/>
    <col min="5137" max="5137" width="31.5546875" style="70" customWidth="1"/>
    <col min="5138" max="5138" width="13.109375" style="70" bestFit="1" customWidth="1"/>
    <col min="5139" max="5139" width="17.44140625" style="70" customWidth="1"/>
    <col min="5140" max="5140" width="18.44140625" style="70" customWidth="1"/>
    <col min="5141" max="5141" width="11.6640625" style="70" customWidth="1"/>
    <col min="5142" max="5142" width="11.88671875" style="70" customWidth="1"/>
    <col min="5143" max="5143" width="13.44140625" style="70" customWidth="1"/>
    <col min="5144" max="5144" width="13.109375" style="70" bestFit="1" customWidth="1"/>
    <col min="5145" max="5145" width="15" style="70" customWidth="1"/>
    <col min="5146" max="5146" width="15.5546875" style="70" customWidth="1"/>
    <col min="5147" max="5147" width="15.33203125" style="70" customWidth="1"/>
    <col min="5148" max="5148" width="13.44140625" style="70" customWidth="1"/>
    <col min="5149" max="5149" width="15.5546875" style="70" customWidth="1"/>
    <col min="5150" max="5389" width="9.109375" style="70"/>
    <col min="5390" max="5390" width="18.109375" style="70" customWidth="1"/>
    <col min="5391" max="5391" width="0" style="70" hidden="1" customWidth="1"/>
    <col min="5392" max="5392" width="25.88671875" style="70" customWidth="1"/>
    <col min="5393" max="5393" width="31.5546875" style="70" customWidth="1"/>
    <col min="5394" max="5394" width="13.109375" style="70" bestFit="1" customWidth="1"/>
    <col min="5395" max="5395" width="17.44140625" style="70" customWidth="1"/>
    <col min="5396" max="5396" width="18.44140625" style="70" customWidth="1"/>
    <col min="5397" max="5397" width="11.6640625" style="70" customWidth="1"/>
    <col min="5398" max="5398" width="11.88671875" style="70" customWidth="1"/>
    <col min="5399" max="5399" width="13.44140625" style="70" customWidth="1"/>
    <col min="5400" max="5400" width="13.109375" style="70" bestFit="1" customWidth="1"/>
    <col min="5401" max="5401" width="15" style="70" customWidth="1"/>
    <col min="5402" max="5402" width="15.5546875" style="70" customWidth="1"/>
    <col min="5403" max="5403" width="15.33203125" style="70" customWidth="1"/>
    <col min="5404" max="5404" width="13.44140625" style="70" customWidth="1"/>
    <col min="5405" max="5405" width="15.5546875" style="70" customWidth="1"/>
    <col min="5406" max="5645" width="9.109375" style="70"/>
    <col min="5646" max="5646" width="18.109375" style="70" customWidth="1"/>
    <col min="5647" max="5647" width="0" style="70" hidden="1" customWidth="1"/>
    <col min="5648" max="5648" width="25.88671875" style="70" customWidth="1"/>
    <col min="5649" max="5649" width="31.5546875" style="70" customWidth="1"/>
    <col min="5650" max="5650" width="13.109375" style="70" bestFit="1" customWidth="1"/>
    <col min="5651" max="5651" width="17.44140625" style="70" customWidth="1"/>
    <col min="5652" max="5652" width="18.44140625" style="70" customWidth="1"/>
    <col min="5653" max="5653" width="11.6640625" style="70" customWidth="1"/>
    <col min="5654" max="5654" width="11.88671875" style="70" customWidth="1"/>
    <col min="5655" max="5655" width="13.44140625" style="70" customWidth="1"/>
    <col min="5656" max="5656" width="13.109375" style="70" bestFit="1" customWidth="1"/>
    <col min="5657" max="5657" width="15" style="70" customWidth="1"/>
    <col min="5658" max="5658" width="15.5546875" style="70" customWidth="1"/>
    <col min="5659" max="5659" width="15.33203125" style="70" customWidth="1"/>
    <col min="5660" max="5660" width="13.44140625" style="70" customWidth="1"/>
    <col min="5661" max="5661" width="15.5546875" style="70" customWidth="1"/>
    <col min="5662" max="5901" width="9.109375" style="70"/>
    <col min="5902" max="5902" width="18.109375" style="70" customWidth="1"/>
    <col min="5903" max="5903" width="0" style="70" hidden="1" customWidth="1"/>
    <col min="5904" max="5904" width="25.88671875" style="70" customWidth="1"/>
    <col min="5905" max="5905" width="31.5546875" style="70" customWidth="1"/>
    <col min="5906" max="5906" width="13.109375" style="70" bestFit="1" customWidth="1"/>
    <col min="5907" max="5907" width="17.44140625" style="70" customWidth="1"/>
    <col min="5908" max="5908" width="18.44140625" style="70" customWidth="1"/>
    <col min="5909" max="5909" width="11.6640625" style="70" customWidth="1"/>
    <col min="5910" max="5910" width="11.88671875" style="70" customWidth="1"/>
    <col min="5911" max="5911" width="13.44140625" style="70" customWidth="1"/>
    <col min="5912" max="5912" width="13.109375" style="70" bestFit="1" customWidth="1"/>
    <col min="5913" max="5913" width="15" style="70" customWidth="1"/>
    <col min="5914" max="5914" width="15.5546875" style="70" customWidth="1"/>
    <col min="5915" max="5915" width="15.33203125" style="70" customWidth="1"/>
    <col min="5916" max="5916" width="13.44140625" style="70" customWidth="1"/>
    <col min="5917" max="5917" width="15.5546875" style="70" customWidth="1"/>
    <col min="5918" max="6157" width="9.109375" style="70"/>
    <col min="6158" max="6158" width="18.109375" style="70" customWidth="1"/>
    <col min="6159" max="6159" width="0" style="70" hidden="1" customWidth="1"/>
    <col min="6160" max="6160" width="25.88671875" style="70" customWidth="1"/>
    <col min="6161" max="6161" width="31.5546875" style="70" customWidth="1"/>
    <col min="6162" max="6162" width="13.109375" style="70" bestFit="1" customWidth="1"/>
    <col min="6163" max="6163" width="17.44140625" style="70" customWidth="1"/>
    <col min="6164" max="6164" width="18.44140625" style="70" customWidth="1"/>
    <col min="6165" max="6165" width="11.6640625" style="70" customWidth="1"/>
    <col min="6166" max="6166" width="11.88671875" style="70" customWidth="1"/>
    <col min="6167" max="6167" width="13.44140625" style="70" customWidth="1"/>
    <col min="6168" max="6168" width="13.109375" style="70" bestFit="1" customWidth="1"/>
    <col min="6169" max="6169" width="15" style="70" customWidth="1"/>
    <col min="6170" max="6170" width="15.5546875" style="70" customWidth="1"/>
    <col min="6171" max="6171" width="15.33203125" style="70" customWidth="1"/>
    <col min="6172" max="6172" width="13.44140625" style="70" customWidth="1"/>
    <col min="6173" max="6173" width="15.5546875" style="70" customWidth="1"/>
    <col min="6174" max="6413" width="9.109375" style="70"/>
    <col min="6414" max="6414" width="18.109375" style="70" customWidth="1"/>
    <col min="6415" max="6415" width="0" style="70" hidden="1" customWidth="1"/>
    <col min="6416" max="6416" width="25.88671875" style="70" customWidth="1"/>
    <col min="6417" max="6417" width="31.5546875" style="70" customWidth="1"/>
    <col min="6418" max="6418" width="13.109375" style="70" bestFit="1" customWidth="1"/>
    <col min="6419" max="6419" width="17.44140625" style="70" customWidth="1"/>
    <col min="6420" max="6420" width="18.44140625" style="70" customWidth="1"/>
    <col min="6421" max="6421" width="11.6640625" style="70" customWidth="1"/>
    <col min="6422" max="6422" width="11.88671875" style="70" customWidth="1"/>
    <col min="6423" max="6423" width="13.44140625" style="70" customWidth="1"/>
    <col min="6424" max="6424" width="13.109375" style="70" bestFit="1" customWidth="1"/>
    <col min="6425" max="6425" width="15" style="70" customWidth="1"/>
    <col min="6426" max="6426" width="15.5546875" style="70" customWidth="1"/>
    <col min="6427" max="6427" width="15.33203125" style="70" customWidth="1"/>
    <col min="6428" max="6428" width="13.44140625" style="70" customWidth="1"/>
    <col min="6429" max="6429" width="15.5546875" style="70" customWidth="1"/>
    <col min="6430" max="6669" width="9.109375" style="70"/>
    <col min="6670" max="6670" width="18.109375" style="70" customWidth="1"/>
    <col min="6671" max="6671" width="0" style="70" hidden="1" customWidth="1"/>
    <col min="6672" max="6672" width="25.88671875" style="70" customWidth="1"/>
    <col min="6673" max="6673" width="31.5546875" style="70" customWidth="1"/>
    <col min="6674" max="6674" width="13.109375" style="70" bestFit="1" customWidth="1"/>
    <col min="6675" max="6675" width="17.44140625" style="70" customWidth="1"/>
    <col min="6676" max="6676" width="18.44140625" style="70" customWidth="1"/>
    <col min="6677" max="6677" width="11.6640625" style="70" customWidth="1"/>
    <col min="6678" max="6678" width="11.88671875" style="70" customWidth="1"/>
    <col min="6679" max="6679" width="13.44140625" style="70" customWidth="1"/>
    <col min="6680" max="6680" width="13.109375" style="70" bestFit="1" customWidth="1"/>
    <col min="6681" max="6681" width="15" style="70" customWidth="1"/>
    <col min="6682" max="6682" width="15.5546875" style="70" customWidth="1"/>
    <col min="6683" max="6683" width="15.33203125" style="70" customWidth="1"/>
    <col min="6684" max="6684" width="13.44140625" style="70" customWidth="1"/>
    <col min="6685" max="6685" width="15.5546875" style="70" customWidth="1"/>
    <col min="6686" max="6925" width="9.109375" style="70"/>
    <col min="6926" max="6926" width="18.109375" style="70" customWidth="1"/>
    <col min="6927" max="6927" width="0" style="70" hidden="1" customWidth="1"/>
    <col min="6928" max="6928" width="25.88671875" style="70" customWidth="1"/>
    <col min="6929" max="6929" width="31.5546875" style="70" customWidth="1"/>
    <col min="6930" max="6930" width="13.109375" style="70" bestFit="1" customWidth="1"/>
    <col min="6931" max="6931" width="17.44140625" style="70" customWidth="1"/>
    <col min="6932" max="6932" width="18.44140625" style="70" customWidth="1"/>
    <col min="6933" max="6933" width="11.6640625" style="70" customWidth="1"/>
    <col min="6934" max="6934" width="11.88671875" style="70" customWidth="1"/>
    <col min="6935" max="6935" width="13.44140625" style="70" customWidth="1"/>
    <col min="6936" max="6936" width="13.109375" style="70" bestFit="1" customWidth="1"/>
    <col min="6937" max="6937" width="15" style="70" customWidth="1"/>
    <col min="6938" max="6938" width="15.5546875" style="70" customWidth="1"/>
    <col min="6939" max="6939" width="15.33203125" style="70" customWidth="1"/>
    <col min="6940" max="6940" width="13.44140625" style="70" customWidth="1"/>
    <col min="6941" max="6941" width="15.5546875" style="70" customWidth="1"/>
    <col min="6942" max="7181" width="9.109375" style="70"/>
    <col min="7182" max="7182" width="18.109375" style="70" customWidth="1"/>
    <col min="7183" max="7183" width="0" style="70" hidden="1" customWidth="1"/>
    <col min="7184" max="7184" width="25.88671875" style="70" customWidth="1"/>
    <col min="7185" max="7185" width="31.5546875" style="70" customWidth="1"/>
    <col min="7186" max="7186" width="13.109375" style="70" bestFit="1" customWidth="1"/>
    <col min="7187" max="7187" width="17.44140625" style="70" customWidth="1"/>
    <col min="7188" max="7188" width="18.44140625" style="70" customWidth="1"/>
    <col min="7189" max="7189" width="11.6640625" style="70" customWidth="1"/>
    <col min="7190" max="7190" width="11.88671875" style="70" customWidth="1"/>
    <col min="7191" max="7191" width="13.44140625" style="70" customWidth="1"/>
    <col min="7192" max="7192" width="13.109375" style="70" bestFit="1" customWidth="1"/>
    <col min="7193" max="7193" width="15" style="70" customWidth="1"/>
    <col min="7194" max="7194" width="15.5546875" style="70" customWidth="1"/>
    <col min="7195" max="7195" width="15.33203125" style="70" customWidth="1"/>
    <col min="7196" max="7196" width="13.44140625" style="70" customWidth="1"/>
    <col min="7197" max="7197" width="15.5546875" style="70" customWidth="1"/>
    <col min="7198" max="7437" width="9.109375" style="70"/>
    <col min="7438" max="7438" width="18.109375" style="70" customWidth="1"/>
    <col min="7439" max="7439" width="0" style="70" hidden="1" customWidth="1"/>
    <col min="7440" max="7440" width="25.88671875" style="70" customWidth="1"/>
    <col min="7441" max="7441" width="31.5546875" style="70" customWidth="1"/>
    <col min="7442" max="7442" width="13.109375" style="70" bestFit="1" customWidth="1"/>
    <col min="7443" max="7443" width="17.44140625" style="70" customWidth="1"/>
    <col min="7444" max="7444" width="18.44140625" style="70" customWidth="1"/>
    <col min="7445" max="7445" width="11.6640625" style="70" customWidth="1"/>
    <col min="7446" max="7446" width="11.88671875" style="70" customWidth="1"/>
    <col min="7447" max="7447" width="13.44140625" style="70" customWidth="1"/>
    <col min="7448" max="7448" width="13.109375" style="70" bestFit="1" customWidth="1"/>
    <col min="7449" max="7449" width="15" style="70" customWidth="1"/>
    <col min="7450" max="7450" width="15.5546875" style="70" customWidth="1"/>
    <col min="7451" max="7451" width="15.33203125" style="70" customWidth="1"/>
    <col min="7452" max="7452" width="13.44140625" style="70" customWidth="1"/>
    <col min="7453" max="7453" width="15.5546875" style="70" customWidth="1"/>
    <col min="7454" max="7693" width="9.109375" style="70"/>
    <col min="7694" max="7694" width="18.109375" style="70" customWidth="1"/>
    <col min="7695" max="7695" width="0" style="70" hidden="1" customWidth="1"/>
    <col min="7696" max="7696" width="25.88671875" style="70" customWidth="1"/>
    <col min="7697" max="7697" width="31.5546875" style="70" customWidth="1"/>
    <col min="7698" max="7698" width="13.109375" style="70" bestFit="1" customWidth="1"/>
    <col min="7699" max="7699" width="17.44140625" style="70" customWidth="1"/>
    <col min="7700" max="7700" width="18.44140625" style="70" customWidth="1"/>
    <col min="7701" max="7701" width="11.6640625" style="70" customWidth="1"/>
    <col min="7702" max="7702" width="11.88671875" style="70" customWidth="1"/>
    <col min="7703" max="7703" width="13.44140625" style="70" customWidth="1"/>
    <col min="7704" max="7704" width="13.109375" style="70" bestFit="1" customWidth="1"/>
    <col min="7705" max="7705" width="15" style="70" customWidth="1"/>
    <col min="7706" max="7706" width="15.5546875" style="70" customWidth="1"/>
    <col min="7707" max="7707" width="15.33203125" style="70" customWidth="1"/>
    <col min="7708" max="7708" width="13.44140625" style="70" customWidth="1"/>
    <col min="7709" max="7709" width="15.5546875" style="70" customWidth="1"/>
    <col min="7710" max="7949" width="9.109375" style="70"/>
    <col min="7950" max="7950" width="18.109375" style="70" customWidth="1"/>
    <col min="7951" max="7951" width="0" style="70" hidden="1" customWidth="1"/>
    <col min="7952" max="7952" width="25.88671875" style="70" customWidth="1"/>
    <col min="7953" max="7953" width="31.5546875" style="70" customWidth="1"/>
    <col min="7954" max="7954" width="13.109375" style="70" bestFit="1" customWidth="1"/>
    <col min="7955" max="7955" width="17.44140625" style="70" customWidth="1"/>
    <col min="7956" max="7956" width="18.44140625" style="70" customWidth="1"/>
    <col min="7957" max="7957" width="11.6640625" style="70" customWidth="1"/>
    <col min="7958" max="7958" width="11.88671875" style="70" customWidth="1"/>
    <col min="7959" max="7959" width="13.44140625" style="70" customWidth="1"/>
    <col min="7960" max="7960" width="13.109375" style="70" bestFit="1" customWidth="1"/>
    <col min="7961" max="7961" width="15" style="70" customWidth="1"/>
    <col min="7962" max="7962" width="15.5546875" style="70" customWidth="1"/>
    <col min="7963" max="7963" width="15.33203125" style="70" customWidth="1"/>
    <col min="7964" max="7964" width="13.44140625" style="70" customWidth="1"/>
    <col min="7965" max="7965" width="15.5546875" style="70" customWidth="1"/>
    <col min="7966" max="8205" width="9.109375" style="70"/>
    <col min="8206" max="8206" width="18.109375" style="70" customWidth="1"/>
    <col min="8207" max="8207" width="0" style="70" hidden="1" customWidth="1"/>
    <col min="8208" max="8208" width="25.88671875" style="70" customWidth="1"/>
    <col min="8209" max="8209" width="31.5546875" style="70" customWidth="1"/>
    <col min="8210" max="8210" width="13.109375" style="70" bestFit="1" customWidth="1"/>
    <col min="8211" max="8211" width="17.44140625" style="70" customWidth="1"/>
    <col min="8212" max="8212" width="18.44140625" style="70" customWidth="1"/>
    <col min="8213" max="8213" width="11.6640625" style="70" customWidth="1"/>
    <col min="8214" max="8214" width="11.88671875" style="70" customWidth="1"/>
    <col min="8215" max="8215" width="13.44140625" style="70" customWidth="1"/>
    <col min="8216" max="8216" width="13.109375" style="70" bestFit="1" customWidth="1"/>
    <col min="8217" max="8217" width="15" style="70" customWidth="1"/>
    <col min="8218" max="8218" width="15.5546875" style="70" customWidth="1"/>
    <col min="8219" max="8219" width="15.33203125" style="70" customWidth="1"/>
    <col min="8220" max="8220" width="13.44140625" style="70" customWidth="1"/>
    <col min="8221" max="8221" width="15.5546875" style="70" customWidth="1"/>
    <col min="8222" max="8461" width="9.109375" style="70"/>
    <col min="8462" max="8462" width="18.109375" style="70" customWidth="1"/>
    <col min="8463" max="8463" width="0" style="70" hidden="1" customWidth="1"/>
    <col min="8464" max="8464" width="25.88671875" style="70" customWidth="1"/>
    <col min="8465" max="8465" width="31.5546875" style="70" customWidth="1"/>
    <col min="8466" max="8466" width="13.109375" style="70" bestFit="1" customWidth="1"/>
    <col min="8467" max="8467" width="17.44140625" style="70" customWidth="1"/>
    <col min="8468" max="8468" width="18.44140625" style="70" customWidth="1"/>
    <col min="8469" max="8469" width="11.6640625" style="70" customWidth="1"/>
    <col min="8470" max="8470" width="11.88671875" style="70" customWidth="1"/>
    <col min="8471" max="8471" width="13.44140625" style="70" customWidth="1"/>
    <col min="8472" max="8472" width="13.109375" style="70" bestFit="1" customWidth="1"/>
    <col min="8473" max="8473" width="15" style="70" customWidth="1"/>
    <col min="8474" max="8474" width="15.5546875" style="70" customWidth="1"/>
    <col min="8475" max="8475" width="15.33203125" style="70" customWidth="1"/>
    <col min="8476" max="8476" width="13.44140625" style="70" customWidth="1"/>
    <col min="8477" max="8477" width="15.5546875" style="70" customWidth="1"/>
    <col min="8478" max="8717" width="9.109375" style="70"/>
    <col min="8718" max="8718" width="18.109375" style="70" customWidth="1"/>
    <col min="8719" max="8719" width="0" style="70" hidden="1" customWidth="1"/>
    <col min="8720" max="8720" width="25.88671875" style="70" customWidth="1"/>
    <col min="8721" max="8721" width="31.5546875" style="70" customWidth="1"/>
    <col min="8722" max="8722" width="13.109375" style="70" bestFit="1" customWidth="1"/>
    <col min="8723" max="8723" width="17.44140625" style="70" customWidth="1"/>
    <col min="8724" max="8724" width="18.44140625" style="70" customWidth="1"/>
    <col min="8725" max="8725" width="11.6640625" style="70" customWidth="1"/>
    <col min="8726" max="8726" width="11.88671875" style="70" customWidth="1"/>
    <col min="8727" max="8727" width="13.44140625" style="70" customWidth="1"/>
    <col min="8728" max="8728" width="13.109375" style="70" bestFit="1" customWidth="1"/>
    <col min="8729" max="8729" width="15" style="70" customWidth="1"/>
    <col min="8730" max="8730" width="15.5546875" style="70" customWidth="1"/>
    <col min="8731" max="8731" width="15.33203125" style="70" customWidth="1"/>
    <col min="8732" max="8732" width="13.44140625" style="70" customWidth="1"/>
    <col min="8733" max="8733" width="15.5546875" style="70" customWidth="1"/>
    <col min="8734" max="8973" width="9.109375" style="70"/>
    <col min="8974" max="8974" width="18.109375" style="70" customWidth="1"/>
    <col min="8975" max="8975" width="0" style="70" hidden="1" customWidth="1"/>
    <col min="8976" max="8976" width="25.88671875" style="70" customWidth="1"/>
    <col min="8977" max="8977" width="31.5546875" style="70" customWidth="1"/>
    <col min="8978" max="8978" width="13.109375" style="70" bestFit="1" customWidth="1"/>
    <col min="8979" max="8979" width="17.44140625" style="70" customWidth="1"/>
    <col min="8980" max="8980" width="18.44140625" style="70" customWidth="1"/>
    <col min="8981" max="8981" width="11.6640625" style="70" customWidth="1"/>
    <col min="8982" max="8982" width="11.88671875" style="70" customWidth="1"/>
    <col min="8983" max="8983" width="13.44140625" style="70" customWidth="1"/>
    <col min="8984" max="8984" width="13.109375" style="70" bestFit="1" customWidth="1"/>
    <col min="8985" max="8985" width="15" style="70" customWidth="1"/>
    <col min="8986" max="8986" width="15.5546875" style="70" customWidth="1"/>
    <col min="8987" max="8987" width="15.33203125" style="70" customWidth="1"/>
    <col min="8988" max="8988" width="13.44140625" style="70" customWidth="1"/>
    <col min="8989" max="8989" width="15.5546875" style="70" customWidth="1"/>
    <col min="8990" max="9229" width="9.109375" style="70"/>
    <col min="9230" max="9230" width="18.109375" style="70" customWidth="1"/>
    <col min="9231" max="9231" width="0" style="70" hidden="1" customWidth="1"/>
    <col min="9232" max="9232" width="25.88671875" style="70" customWidth="1"/>
    <col min="9233" max="9233" width="31.5546875" style="70" customWidth="1"/>
    <col min="9234" max="9234" width="13.109375" style="70" bestFit="1" customWidth="1"/>
    <col min="9235" max="9235" width="17.44140625" style="70" customWidth="1"/>
    <col min="9236" max="9236" width="18.44140625" style="70" customWidth="1"/>
    <col min="9237" max="9237" width="11.6640625" style="70" customWidth="1"/>
    <col min="9238" max="9238" width="11.88671875" style="70" customWidth="1"/>
    <col min="9239" max="9239" width="13.44140625" style="70" customWidth="1"/>
    <col min="9240" max="9240" width="13.109375" style="70" bestFit="1" customWidth="1"/>
    <col min="9241" max="9241" width="15" style="70" customWidth="1"/>
    <col min="9242" max="9242" width="15.5546875" style="70" customWidth="1"/>
    <col min="9243" max="9243" width="15.33203125" style="70" customWidth="1"/>
    <col min="9244" max="9244" width="13.44140625" style="70" customWidth="1"/>
    <col min="9245" max="9245" width="15.5546875" style="70" customWidth="1"/>
    <col min="9246" max="9485" width="9.109375" style="70"/>
    <col min="9486" max="9486" width="18.109375" style="70" customWidth="1"/>
    <col min="9487" max="9487" width="0" style="70" hidden="1" customWidth="1"/>
    <col min="9488" max="9488" width="25.88671875" style="70" customWidth="1"/>
    <col min="9489" max="9489" width="31.5546875" style="70" customWidth="1"/>
    <col min="9490" max="9490" width="13.109375" style="70" bestFit="1" customWidth="1"/>
    <col min="9491" max="9491" width="17.44140625" style="70" customWidth="1"/>
    <col min="9492" max="9492" width="18.44140625" style="70" customWidth="1"/>
    <col min="9493" max="9493" width="11.6640625" style="70" customWidth="1"/>
    <col min="9494" max="9494" width="11.88671875" style="70" customWidth="1"/>
    <col min="9495" max="9495" width="13.44140625" style="70" customWidth="1"/>
    <col min="9496" max="9496" width="13.109375" style="70" bestFit="1" customWidth="1"/>
    <col min="9497" max="9497" width="15" style="70" customWidth="1"/>
    <col min="9498" max="9498" width="15.5546875" style="70" customWidth="1"/>
    <col min="9499" max="9499" width="15.33203125" style="70" customWidth="1"/>
    <col min="9500" max="9500" width="13.44140625" style="70" customWidth="1"/>
    <col min="9501" max="9501" width="15.5546875" style="70" customWidth="1"/>
    <col min="9502" max="9741" width="9.109375" style="70"/>
    <col min="9742" max="9742" width="18.109375" style="70" customWidth="1"/>
    <col min="9743" max="9743" width="0" style="70" hidden="1" customWidth="1"/>
    <col min="9744" max="9744" width="25.88671875" style="70" customWidth="1"/>
    <col min="9745" max="9745" width="31.5546875" style="70" customWidth="1"/>
    <col min="9746" max="9746" width="13.109375" style="70" bestFit="1" customWidth="1"/>
    <col min="9747" max="9747" width="17.44140625" style="70" customWidth="1"/>
    <col min="9748" max="9748" width="18.44140625" style="70" customWidth="1"/>
    <col min="9749" max="9749" width="11.6640625" style="70" customWidth="1"/>
    <col min="9750" max="9750" width="11.88671875" style="70" customWidth="1"/>
    <col min="9751" max="9751" width="13.44140625" style="70" customWidth="1"/>
    <col min="9752" max="9752" width="13.109375" style="70" bestFit="1" customWidth="1"/>
    <col min="9753" max="9753" width="15" style="70" customWidth="1"/>
    <col min="9754" max="9754" width="15.5546875" style="70" customWidth="1"/>
    <col min="9755" max="9755" width="15.33203125" style="70" customWidth="1"/>
    <col min="9756" max="9756" width="13.44140625" style="70" customWidth="1"/>
    <col min="9757" max="9757" width="15.5546875" style="70" customWidth="1"/>
    <col min="9758" max="9997" width="9.109375" style="70"/>
    <col min="9998" max="9998" width="18.109375" style="70" customWidth="1"/>
    <col min="9999" max="9999" width="0" style="70" hidden="1" customWidth="1"/>
    <col min="10000" max="10000" width="25.88671875" style="70" customWidth="1"/>
    <col min="10001" max="10001" width="31.5546875" style="70" customWidth="1"/>
    <col min="10002" max="10002" width="13.109375" style="70" bestFit="1" customWidth="1"/>
    <col min="10003" max="10003" width="17.44140625" style="70" customWidth="1"/>
    <col min="10004" max="10004" width="18.44140625" style="70" customWidth="1"/>
    <col min="10005" max="10005" width="11.6640625" style="70" customWidth="1"/>
    <col min="10006" max="10006" width="11.88671875" style="70" customWidth="1"/>
    <col min="10007" max="10007" width="13.44140625" style="70" customWidth="1"/>
    <col min="10008" max="10008" width="13.109375" style="70" bestFit="1" customWidth="1"/>
    <col min="10009" max="10009" width="15" style="70" customWidth="1"/>
    <col min="10010" max="10010" width="15.5546875" style="70" customWidth="1"/>
    <col min="10011" max="10011" width="15.33203125" style="70" customWidth="1"/>
    <col min="10012" max="10012" width="13.44140625" style="70" customWidth="1"/>
    <col min="10013" max="10013" width="15.5546875" style="70" customWidth="1"/>
    <col min="10014" max="10253" width="9.109375" style="70"/>
    <col min="10254" max="10254" width="18.109375" style="70" customWidth="1"/>
    <col min="10255" max="10255" width="0" style="70" hidden="1" customWidth="1"/>
    <col min="10256" max="10256" width="25.88671875" style="70" customWidth="1"/>
    <col min="10257" max="10257" width="31.5546875" style="70" customWidth="1"/>
    <col min="10258" max="10258" width="13.109375" style="70" bestFit="1" customWidth="1"/>
    <col min="10259" max="10259" width="17.44140625" style="70" customWidth="1"/>
    <col min="10260" max="10260" width="18.44140625" style="70" customWidth="1"/>
    <col min="10261" max="10261" width="11.6640625" style="70" customWidth="1"/>
    <col min="10262" max="10262" width="11.88671875" style="70" customWidth="1"/>
    <col min="10263" max="10263" width="13.44140625" style="70" customWidth="1"/>
    <col min="10264" max="10264" width="13.109375" style="70" bestFit="1" customWidth="1"/>
    <col min="10265" max="10265" width="15" style="70" customWidth="1"/>
    <col min="10266" max="10266" width="15.5546875" style="70" customWidth="1"/>
    <col min="10267" max="10267" width="15.33203125" style="70" customWidth="1"/>
    <col min="10268" max="10268" width="13.44140625" style="70" customWidth="1"/>
    <col min="10269" max="10269" width="15.5546875" style="70" customWidth="1"/>
    <col min="10270" max="10509" width="9.109375" style="70"/>
    <col min="10510" max="10510" width="18.109375" style="70" customWidth="1"/>
    <col min="10511" max="10511" width="0" style="70" hidden="1" customWidth="1"/>
    <col min="10512" max="10512" width="25.88671875" style="70" customWidth="1"/>
    <col min="10513" max="10513" width="31.5546875" style="70" customWidth="1"/>
    <col min="10514" max="10514" width="13.109375" style="70" bestFit="1" customWidth="1"/>
    <col min="10515" max="10515" width="17.44140625" style="70" customWidth="1"/>
    <col min="10516" max="10516" width="18.44140625" style="70" customWidth="1"/>
    <col min="10517" max="10517" width="11.6640625" style="70" customWidth="1"/>
    <col min="10518" max="10518" width="11.88671875" style="70" customWidth="1"/>
    <col min="10519" max="10519" width="13.44140625" style="70" customWidth="1"/>
    <col min="10520" max="10520" width="13.109375" style="70" bestFit="1" customWidth="1"/>
    <col min="10521" max="10521" width="15" style="70" customWidth="1"/>
    <col min="10522" max="10522" width="15.5546875" style="70" customWidth="1"/>
    <col min="10523" max="10523" width="15.33203125" style="70" customWidth="1"/>
    <col min="10524" max="10524" width="13.44140625" style="70" customWidth="1"/>
    <col min="10525" max="10525" width="15.5546875" style="70" customWidth="1"/>
    <col min="10526" max="10765" width="9.109375" style="70"/>
    <col min="10766" max="10766" width="18.109375" style="70" customWidth="1"/>
    <col min="10767" max="10767" width="0" style="70" hidden="1" customWidth="1"/>
    <col min="10768" max="10768" width="25.88671875" style="70" customWidth="1"/>
    <col min="10769" max="10769" width="31.5546875" style="70" customWidth="1"/>
    <col min="10770" max="10770" width="13.109375" style="70" bestFit="1" customWidth="1"/>
    <col min="10771" max="10771" width="17.44140625" style="70" customWidth="1"/>
    <col min="10772" max="10772" width="18.44140625" style="70" customWidth="1"/>
    <col min="10773" max="10773" width="11.6640625" style="70" customWidth="1"/>
    <col min="10774" max="10774" width="11.88671875" style="70" customWidth="1"/>
    <col min="10775" max="10775" width="13.44140625" style="70" customWidth="1"/>
    <col min="10776" max="10776" width="13.109375" style="70" bestFit="1" customWidth="1"/>
    <col min="10777" max="10777" width="15" style="70" customWidth="1"/>
    <col min="10778" max="10778" width="15.5546875" style="70" customWidth="1"/>
    <col min="10779" max="10779" width="15.33203125" style="70" customWidth="1"/>
    <col min="10780" max="10780" width="13.44140625" style="70" customWidth="1"/>
    <col min="10781" max="10781" width="15.5546875" style="70" customWidth="1"/>
    <col min="10782" max="11021" width="9.109375" style="70"/>
    <col min="11022" max="11022" width="18.109375" style="70" customWidth="1"/>
    <col min="11023" max="11023" width="0" style="70" hidden="1" customWidth="1"/>
    <col min="11024" max="11024" width="25.88671875" style="70" customWidth="1"/>
    <col min="11025" max="11025" width="31.5546875" style="70" customWidth="1"/>
    <col min="11026" max="11026" width="13.109375" style="70" bestFit="1" customWidth="1"/>
    <col min="11027" max="11027" width="17.44140625" style="70" customWidth="1"/>
    <col min="11028" max="11028" width="18.44140625" style="70" customWidth="1"/>
    <col min="11029" max="11029" width="11.6640625" style="70" customWidth="1"/>
    <col min="11030" max="11030" width="11.88671875" style="70" customWidth="1"/>
    <col min="11031" max="11031" width="13.44140625" style="70" customWidth="1"/>
    <col min="11032" max="11032" width="13.109375" style="70" bestFit="1" customWidth="1"/>
    <col min="11033" max="11033" width="15" style="70" customWidth="1"/>
    <col min="11034" max="11034" width="15.5546875" style="70" customWidth="1"/>
    <col min="11035" max="11035" width="15.33203125" style="70" customWidth="1"/>
    <col min="11036" max="11036" width="13.44140625" style="70" customWidth="1"/>
    <col min="11037" max="11037" width="15.5546875" style="70" customWidth="1"/>
    <col min="11038" max="11277" width="9.109375" style="70"/>
    <col min="11278" max="11278" width="18.109375" style="70" customWidth="1"/>
    <col min="11279" max="11279" width="0" style="70" hidden="1" customWidth="1"/>
    <col min="11280" max="11280" width="25.88671875" style="70" customWidth="1"/>
    <col min="11281" max="11281" width="31.5546875" style="70" customWidth="1"/>
    <col min="11282" max="11282" width="13.109375" style="70" bestFit="1" customWidth="1"/>
    <col min="11283" max="11283" width="17.44140625" style="70" customWidth="1"/>
    <col min="11284" max="11284" width="18.44140625" style="70" customWidth="1"/>
    <col min="11285" max="11285" width="11.6640625" style="70" customWidth="1"/>
    <col min="11286" max="11286" width="11.88671875" style="70" customWidth="1"/>
    <col min="11287" max="11287" width="13.44140625" style="70" customWidth="1"/>
    <col min="11288" max="11288" width="13.109375" style="70" bestFit="1" customWidth="1"/>
    <col min="11289" max="11289" width="15" style="70" customWidth="1"/>
    <col min="11290" max="11290" width="15.5546875" style="70" customWidth="1"/>
    <col min="11291" max="11291" width="15.33203125" style="70" customWidth="1"/>
    <col min="11292" max="11292" width="13.44140625" style="70" customWidth="1"/>
    <col min="11293" max="11293" width="15.5546875" style="70" customWidth="1"/>
    <col min="11294" max="11533" width="9.109375" style="70"/>
    <col min="11534" max="11534" width="18.109375" style="70" customWidth="1"/>
    <col min="11535" max="11535" width="0" style="70" hidden="1" customWidth="1"/>
    <col min="11536" max="11536" width="25.88671875" style="70" customWidth="1"/>
    <col min="11537" max="11537" width="31.5546875" style="70" customWidth="1"/>
    <col min="11538" max="11538" width="13.109375" style="70" bestFit="1" customWidth="1"/>
    <col min="11539" max="11539" width="17.44140625" style="70" customWidth="1"/>
    <col min="11540" max="11540" width="18.44140625" style="70" customWidth="1"/>
    <col min="11541" max="11541" width="11.6640625" style="70" customWidth="1"/>
    <col min="11542" max="11542" width="11.88671875" style="70" customWidth="1"/>
    <col min="11543" max="11543" width="13.44140625" style="70" customWidth="1"/>
    <col min="11544" max="11544" width="13.109375" style="70" bestFit="1" customWidth="1"/>
    <col min="11545" max="11545" width="15" style="70" customWidth="1"/>
    <col min="11546" max="11546" width="15.5546875" style="70" customWidth="1"/>
    <col min="11547" max="11547" width="15.33203125" style="70" customWidth="1"/>
    <col min="11548" max="11548" width="13.44140625" style="70" customWidth="1"/>
    <col min="11549" max="11549" width="15.5546875" style="70" customWidth="1"/>
    <col min="11550" max="11789" width="9.109375" style="70"/>
    <col min="11790" max="11790" width="18.109375" style="70" customWidth="1"/>
    <col min="11791" max="11791" width="0" style="70" hidden="1" customWidth="1"/>
    <col min="11792" max="11792" width="25.88671875" style="70" customWidth="1"/>
    <col min="11793" max="11793" width="31.5546875" style="70" customWidth="1"/>
    <col min="11794" max="11794" width="13.109375" style="70" bestFit="1" customWidth="1"/>
    <col min="11795" max="11795" width="17.44140625" style="70" customWidth="1"/>
    <col min="11796" max="11796" width="18.44140625" style="70" customWidth="1"/>
    <col min="11797" max="11797" width="11.6640625" style="70" customWidth="1"/>
    <col min="11798" max="11798" width="11.88671875" style="70" customWidth="1"/>
    <col min="11799" max="11799" width="13.44140625" style="70" customWidth="1"/>
    <col min="11800" max="11800" width="13.109375" style="70" bestFit="1" customWidth="1"/>
    <col min="11801" max="11801" width="15" style="70" customWidth="1"/>
    <col min="11802" max="11802" width="15.5546875" style="70" customWidth="1"/>
    <col min="11803" max="11803" width="15.33203125" style="70" customWidth="1"/>
    <col min="11804" max="11804" width="13.44140625" style="70" customWidth="1"/>
    <col min="11805" max="11805" width="15.5546875" style="70" customWidth="1"/>
    <col min="11806" max="12045" width="9.109375" style="70"/>
    <col min="12046" max="12046" width="18.109375" style="70" customWidth="1"/>
    <col min="12047" max="12047" width="0" style="70" hidden="1" customWidth="1"/>
    <col min="12048" max="12048" width="25.88671875" style="70" customWidth="1"/>
    <col min="12049" max="12049" width="31.5546875" style="70" customWidth="1"/>
    <col min="12050" max="12050" width="13.109375" style="70" bestFit="1" customWidth="1"/>
    <col min="12051" max="12051" width="17.44140625" style="70" customWidth="1"/>
    <col min="12052" max="12052" width="18.44140625" style="70" customWidth="1"/>
    <col min="12053" max="12053" width="11.6640625" style="70" customWidth="1"/>
    <col min="12054" max="12054" width="11.88671875" style="70" customWidth="1"/>
    <col min="12055" max="12055" width="13.44140625" style="70" customWidth="1"/>
    <col min="12056" max="12056" width="13.109375" style="70" bestFit="1" customWidth="1"/>
    <col min="12057" max="12057" width="15" style="70" customWidth="1"/>
    <col min="12058" max="12058" width="15.5546875" style="70" customWidth="1"/>
    <col min="12059" max="12059" width="15.33203125" style="70" customWidth="1"/>
    <col min="12060" max="12060" width="13.44140625" style="70" customWidth="1"/>
    <col min="12061" max="12061" width="15.5546875" style="70" customWidth="1"/>
    <col min="12062" max="12301" width="9.109375" style="70"/>
    <col min="12302" max="12302" width="18.109375" style="70" customWidth="1"/>
    <col min="12303" max="12303" width="0" style="70" hidden="1" customWidth="1"/>
    <col min="12304" max="12304" width="25.88671875" style="70" customWidth="1"/>
    <col min="12305" max="12305" width="31.5546875" style="70" customWidth="1"/>
    <col min="12306" max="12306" width="13.109375" style="70" bestFit="1" customWidth="1"/>
    <col min="12307" max="12307" width="17.44140625" style="70" customWidth="1"/>
    <col min="12308" max="12308" width="18.44140625" style="70" customWidth="1"/>
    <col min="12309" max="12309" width="11.6640625" style="70" customWidth="1"/>
    <col min="12310" max="12310" width="11.88671875" style="70" customWidth="1"/>
    <col min="12311" max="12311" width="13.44140625" style="70" customWidth="1"/>
    <col min="12312" max="12312" width="13.109375" style="70" bestFit="1" customWidth="1"/>
    <col min="12313" max="12313" width="15" style="70" customWidth="1"/>
    <col min="12314" max="12314" width="15.5546875" style="70" customWidth="1"/>
    <col min="12315" max="12315" width="15.33203125" style="70" customWidth="1"/>
    <col min="12316" max="12316" width="13.44140625" style="70" customWidth="1"/>
    <col min="12317" max="12317" width="15.5546875" style="70" customWidth="1"/>
    <col min="12318" max="12557" width="9.109375" style="70"/>
    <col min="12558" max="12558" width="18.109375" style="70" customWidth="1"/>
    <col min="12559" max="12559" width="0" style="70" hidden="1" customWidth="1"/>
    <col min="12560" max="12560" width="25.88671875" style="70" customWidth="1"/>
    <col min="12561" max="12561" width="31.5546875" style="70" customWidth="1"/>
    <col min="12562" max="12562" width="13.109375" style="70" bestFit="1" customWidth="1"/>
    <col min="12563" max="12563" width="17.44140625" style="70" customWidth="1"/>
    <col min="12564" max="12564" width="18.44140625" style="70" customWidth="1"/>
    <col min="12565" max="12565" width="11.6640625" style="70" customWidth="1"/>
    <col min="12566" max="12566" width="11.88671875" style="70" customWidth="1"/>
    <col min="12567" max="12567" width="13.44140625" style="70" customWidth="1"/>
    <col min="12568" max="12568" width="13.109375" style="70" bestFit="1" customWidth="1"/>
    <col min="12569" max="12569" width="15" style="70" customWidth="1"/>
    <col min="12570" max="12570" width="15.5546875" style="70" customWidth="1"/>
    <col min="12571" max="12571" width="15.33203125" style="70" customWidth="1"/>
    <col min="12572" max="12572" width="13.44140625" style="70" customWidth="1"/>
    <col min="12573" max="12573" width="15.5546875" style="70" customWidth="1"/>
    <col min="12574" max="12813" width="9.109375" style="70"/>
    <col min="12814" max="12814" width="18.109375" style="70" customWidth="1"/>
    <col min="12815" max="12815" width="0" style="70" hidden="1" customWidth="1"/>
    <col min="12816" max="12816" width="25.88671875" style="70" customWidth="1"/>
    <col min="12817" max="12817" width="31.5546875" style="70" customWidth="1"/>
    <col min="12818" max="12818" width="13.109375" style="70" bestFit="1" customWidth="1"/>
    <col min="12819" max="12819" width="17.44140625" style="70" customWidth="1"/>
    <col min="12820" max="12820" width="18.44140625" style="70" customWidth="1"/>
    <col min="12821" max="12821" width="11.6640625" style="70" customWidth="1"/>
    <col min="12822" max="12822" width="11.88671875" style="70" customWidth="1"/>
    <col min="12823" max="12823" width="13.44140625" style="70" customWidth="1"/>
    <col min="12824" max="12824" width="13.109375" style="70" bestFit="1" customWidth="1"/>
    <col min="12825" max="12825" width="15" style="70" customWidth="1"/>
    <col min="12826" max="12826" width="15.5546875" style="70" customWidth="1"/>
    <col min="12827" max="12827" width="15.33203125" style="70" customWidth="1"/>
    <col min="12828" max="12828" width="13.44140625" style="70" customWidth="1"/>
    <col min="12829" max="12829" width="15.5546875" style="70" customWidth="1"/>
    <col min="12830" max="13069" width="9.109375" style="70"/>
    <col min="13070" max="13070" width="18.109375" style="70" customWidth="1"/>
    <col min="13071" max="13071" width="0" style="70" hidden="1" customWidth="1"/>
    <col min="13072" max="13072" width="25.88671875" style="70" customWidth="1"/>
    <col min="13073" max="13073" width="31.5546875" style="70" customWidth="1"/>
    <col min="13074" max="13074" width="13.109375" style="70" bestFit="1" customWidth="1"/>
    <col min="13075" max="13075" width="17.44140625" style="70" customWidth="1"/>
    <col min="13076" max="13076" width="18.44140625" style="70" customWidth="1"/>
    <col min="13077" max="13077" width="11.6640625" style="70" customWidth="1"/>
    <col min="13078" max="13078" width="11.88671875" style="70" customWidth="1"/>
    <col min="13079" max="13079" width="13.44140625" style="70" customWidth="1"/>
    <col min="13080" max="13080" width="13.109375" style="70" bestFit="1" customWidth="1"/>
    <col min="13081" max="13081" width="15" style="70" customWidth="1"/>
    <col min="13082" max="13082" width="15.5546875" style="70" customWidth="1"/>
    <col min="13083" max="13083" width="15.33203125" style="70" customWidth="1"/>
    <col min="13084" max="13084" width="13.44140625" style="70" customWidth="1"/>
    <col min="13085" max="13085" width="15.5546875" style="70" customWidth="1"/>
    <col min="13086" max="13325" width="9.109375" style="70"/>
    <col min="13326" max="13326" width="18.109375" style="70" customWidth="1"/>
    <col min="13327" max="13327" width="0" style="70" hidden="1" customWidth="1"/>
    <col min="13328" max="13328" width="25.88671875" style="70" customWidth="1"/>
    <col min="13329" max="13329" width="31.5546875" style="70" customWidth="1"/>
    <col min="13330" max="13330" width="13.109375" style="70" bestFit="1" customWidth="1"/>
    <col min="13331" max="13331" width="17.44140625" style="70" customWidth="1"/>
    <col min="13332" max="13332" width="18.44140625" style="70" customWidth="1"/>
    <col min="13333" max="13333" width="11.6640625" style="70" customWidth="1"/>
    <col min="13334" max="13334" width="11.88671875" style="70" customWidth="1"/>
    <col min="13335" max="13335" width="13.44140625" style="70" customWidth="1"/>
    <col min="13336" max="13336" width="13.109375" style="70" bestFit="1" customWidth="1"/>
    <col min="13337" max="13337" width="15" style="70" customWidth="1"/>
    <col min="13338" max="13338" width="15.5546875" style="70" customWidth="1"/>
    <col min="13339" max="13339" width="15.33203125" style="70" customWidth="1"/>
    <col min="13340" max="13340" width="13.44140625" style="70" customWidth="1"/>
    <col min="13341" max="13341" width="15.5546875" style="70" customWidth="1"/>
    <col min="13342" max="13581" width="9.109375" style="70"/>
    <col min="13582" max="13582" width="18.109375" style="70" customWidth="1"/>
    <col min="13583" max="13583" width="0" style="70" hidden="1" customWidth="1"/>
    <col min="13584" max="13584" width="25.88671875" style="70" customWidth="1"/>
    <col min="13585" max="13585" width="31.5546875" style="70" customWidth="1"/>
    <col min="13586" max="13586" width="13.109375" style="70" bestFit="1" customWidth="1"/>
    <col min="13587" max="13587" width="17.44140625" style="70" customWidth="1"/>
    <col min="13588" max="13588" width="18.44140625" style="70" customWidth="1"/>
    <col min="13589" max="13589" width="11.6640625" style="70" customWidth="1"/>
    <col min="13590" max="13590" width="11.88671875" style="70" customWidth="1"/>
    <col min="13591" max="13591" width="13.44140625" style="70" customWidth="1"/>
    <col min="13592" max="13592" width="13.109375" style="70" bestFit="1" customWidth="1"/>
    <col min="13593" max="13593" width="15" style="70" customWidth="1"/>
    <col min="13594" max="13594" width="15.5546875" style="70" customWidth="1"/>
    <col min="13595" max="13595" width="15.33203125" style="70" customWidth="1"/>
    <col min="13596" max="13596" width="13.44140625" style="70" customWidth="1"/>
    <col min="13597" max="13597" width="15.5546875" style="70" customWidth="1"/>
    <col min="13598" max="13837" width="9.109375" style="70"/>
    <col min="13838" max="13838" width="18.109375" style="70" customWidth="1"/>
    <col min="13839" max="13839" width="0" style="70" hidden="1" customWidth="1"/>
    <col min="13840" max="13840" width="25.88671875" style="70" customWidth="1"/>
    <col min="13841" max="13841" width="31.5546875" style="70" customWidth="1"/>
    <col min="13842" max="13842" width="13.109375" style="70" bestFit="1" customWidth="1"/>
    <col min="13843" max="13843" width="17.44140625" style="70" customWidth="1"/>
    <col min="13844" max="13844" width="18.44140625" style="70" customWidth="1"/>
    <col min="13845" max="13845" width="11.6640625" style="70" customWidth="1"/>
    <col min="13846" max="13846" width="11.88671875" style="70" customWidth="1"/>
    <col min="13847" max="13847" width="13.44140625" style="70" customWidth="1"/>
    <col min="13848" max="13848" width="13.109375" style="70" bestFit="1" customWidth="1"/>
    <col min="13849" max="13849" width="15" style="70" customWidth="1"/>
    <col min="13850" max="13850" width="15.5546875" style="70" customWidth="1"/>
    <col min="13851" max="13851" width="15.33203125" style="70" customWidth="1"/>
    <col min="13852" max="13852" width="13.44140625" style="70" customWidth="1"/>
    <col min="13853" max="13853" width="15.5546875" style="70" customWidth="1"/>
    <col min="13854" max="14093" width="9.109375" style="70"/>
    <col min="14094" max="14094" width="18.109375" style="70" customWidth="1"/>
    <col min="14095" max="14095" width="0" style="70" hidden="1" customWidth="1"/>
    <col min="14096" max="14096" width="25.88671875" style="70" customWidth="1"/>
    <col min="14097" max="14097" width="31.5546875" style="70" customWidth="1"/>
    <col min="14098" max="14098" width="13.109375" style="70" bestFit="1" customWidth="1"/>
    <col min="14099" max="14099" width="17.44140625" style="70" customWidth="1"/>
    <col min="14100" max="14100" width="18.44140625" style="70" customWidth="1"/>
    <col min="14101" max="14101" width="11.6640625" style="70" customWidth="1"/>
    <col min="14102" max="14102" width="11.88671875" style="70" customWidth="1"/>
    <col min="14103" max="14103" width="13.44140625" style="70" customWidth="1"/>
    <col min="14104" max="14104" width="13.109375" style="70" bestFit="1" customWidth="1"/>
    <col min="14105" max="14105" width="15" style="70" customWidth="1"/>
    <col min="14106" max="14106" width="15.5546875" style="70" customWidth="1"/>
    <col min="14107" max="14107" width="15.33203125" style="70" customWidth="1"/>
    <col min="14108" max="14108" width="13.44140625" style="70" customWidth="1"/>
    <col min="14109" max="14109" width="15.5546875" style="70" customWidth="1"/>
    <col min="14110" max="14349" width="9.109375" style="70"/>
    <col min="14350" max="14350" width="18.109375" style="70" customWidth="1"/>
    <col min="14351" max="14351" width="0" style="70" hidden="1" customWidth="1"/>
    <col min="14352" max="14352" width="25.88671875" style="70" customWidth="1"/>
    <col min="14353" max="14353" width="31.5546875" style="70" customWidth="1"/>
    <col min="14354" max="14354" width="13.109375" style="70" bestFit="1" customWidth="1"/>
    <col min="14355" max="14355" width="17.44140625" style="70" customWidth="1"/>
    <col min="14356" max="14356" width="18.44140625" style="70" customWidth="1"/>
    <col min="14357" max="14357" width="11.6640625" style="70" customWidth="1"/>
    <col min="14358" max="14358" width="11.88671875" style="70" customWidth="1"/>
    <col min="14359" max="14359" width="13.44140625" style="70" customWidth="1"/>
    <col min="14360" max="14360" width="13.109375" style="70" bestFit="1" customWidth="1"/>
    <col min="14361" max="14361" width="15" style="70" customWidth="1"/>
    <col min="14362" max="14362" width="15.5546875" style="70" customWidth="1"/>
    <col min="14363" max="14363" width="15.33203125" style="70" customWidth="1"/>
    <col min="14364" max="14364" width="13.44140625" style="70" customWidth="1"/>
    <col min="14365" max="14365" width="15.5546875" style="70" customWidth="1"/>
    <col min="14366" max="14605" width="9.109375" style="70"/>
    <col min="14606" max="14606" width="18.109375" style="70" customWidth="1"/>
    <col min="14607" max="14607" width="0" style="70" hidden="1" customWidth="1"/>
    <col min="14608" max="14608" width="25.88671875" style="70" customWidth="1"/>
    <col min="14609" max="14609" width="31.5546875" style="70" customWidth="1"/>
    <col min="14610" max="14610" width="13.109375" style="70" bestFit="1" customWidth="1"/>
    <col min="14611" max="14611" width="17.44140625" style="70" customWidth="1"/>
    <col min="14612" max="14612" width="18.44140625" style="70" customWidth="1"/>
    <col min="14613" max="14613" width="11.6640625" style="70" customWidth="1"/>
    <col min="14614" max="14614" width="11.88671875" style="70" customWidth="1"/>
    <col min="14615" max="14615" width="13.44140625" style="70" customWidth="1"/>
    <col min="14616" max="14616" width="13.109375" style="70" bestFit="1" customWidth="1"/>
    <col min="14617" max="14617" width="15" style="70" customWidth="1"/>
    <col min="14618" max="14618" width="15.5546875" style="70" customWidth="1"/>
    <col min="14619" max="14619" width="15.33203125" style="70" customWidth="1"/>
    <col min="14620" max="14620" width="13.44140625" style="70" customWidth="1"/>
    <col min="14621" max="14621" width="15.5546875" style="70" customWidth="1"/>
    <col min="14622" max="14861" width="9.109375" style="70"/>
    <col min="14862" max="14862" width="18.109375" style="70" customWidth="1"/>
    <col min="14863" max="14863" width="0" style="70" hidden="1" customWidth="1"/>
    <col min="14864" max="14864" width="25.88671875" style="70" customWidth="1"/>
    <col min="14865" max="14865" width="31.5546875" style="70" customWidth="1"/>
    <col min="14866" max="14866" width="13.109375" style="70" bestFit="1" customWidth="1"/>
    <col min="14867" max="14867" width="17.44140625" style="70" customWidth="1"/>
    <col min="14868" max="14868" width="18.44140625" style="70" customWidth="1"/>
    <col min="14869" max="14869" width="11.6640625" style="70" customWidth="1"/>
    <col min="14870" max="14870" width="11.88671875" style="70" customWidth="1"/>
    <col min="14871" max="14871" width="13.44140625" style="70" customWidth="1"/>
    <col min="14872" max="14872" width="13.109375" style="70" bestFit="1" customWidth="1"/>
    <col min="14873" max="14873" width="15" style="70" customWidth="1"/>
    <col min="14874" max="14874" width="15.5546875" style="70" customWidth="1"/>
    <col min="14875" max="14875" width="15.33203125" style="70" customWidth="1"/>
    <col min="14876" max="14876" width="13.44140625" style="70" customWidth="1"/>
    <col min="14877" max="14877" width="15.5546875" style="70" customWidth="1"/>
    <col min="14878" max="15117" width="9.109375" style="70"/>
    <col min="15118" max="15118" width="18.109375" style="70" customWidth="1"/>
    <col min="15119" max="15119" width="0" style="70" hidden="1" customWidth="1"/>
    <col min="15120" max="15120" width="25.88671875" style="70" customWidth="1"/>
    <col min="15121" max="15121" width="31.5546875" style="70" customWidth="1"/>
    <col min="15122" max="15122" width="13.109375" style="70" bestFit="1" customWidth="1"/>
    <col min="15123" max="15123" width="17.44140625" style="70" customWidth="1"/>
    <col min="15124" max="15124" width="18.44140625" style="70" customWidth="1"/>
    <col min="15125" max="15125" width="11.6640625" style="70" customWidth="1"/>
    <col min="15126" max="15126" width="11.88671875" style="70" customWidth="1"/>
    <col min="15127" max="15127" width="13.44140625" style="70" customWidth="1"/>
    <col min="15128" max="15128" width="13.109375" style="70" bestFit="1" customWidth="1"/>
    <col min="15129" max="15129" width="15" style="70" customWidth="1"/>
    <col min="15130" max="15130" width="15.5546875" style="70" customWidth="1"/>
    <col min="15131" max="15131" width="15.33203125" style="70" customWidth="1"/>
    <col min="15132" max="15132" width="13.44140625" style="70" customWidth="1"/>
    <col min="15133" max="15133" width="15.5546875" style="70" customWidth="1"/>
    <col min="15134" max="15373" width="9.109375" style="70"/>
    <col min="15374" max="15374" width="18.109375" style="70" customWidth="1"/>
    <col min="15375" max="15375" width="0" style="70" hidden="1" customWidth="1"/>
    <col min="15376" max="15376" width="25.88671875" style="70" customWidth="1"/>
    <col min="15377" max="15377" width="31.5546875" style="70" customWidth="1"/>
    <col min="15378" max="15378" width="13.109375" style="70" bestFit="1" customWidth="1"/>
    <col min="15379" max="15379" width="17.44140625" style="70" customWidth="1"/>
    <col min="15380" max="15380" width="18.44140625" style="70" customWidth="1"/>
    <col min="15381" max="15381" width="11.6640625" style="70" customWidth="1"/>
    <col min="15382" max="15382" width="11.88671875" style="70" customWidth="1"/>
    <col min="15383" max="15383" width="13.44140625" style="70" customWidth="1"/>
    <col min="15384" max="15384" width="13.109375" style="70" bestFit="1" customWidth="1"/>
    <col min="15385" max="15385" width="15" style="70" customWidth="1"/>
    <col min="15386" max="15386" width="15.5546875" style="70" customWidth="1"/>
    <col min="15387" max="15387" width="15.33203125" style="70" customWidth="1"/>
    <col min="15388" max="15388" width="13.44140625" style="70" customWidth="1"/>
    <col min="15389" max="15389" width="15.5546875" style="70" customWidth="1"/>
    <col min="15390" max="15629" width="9.109375" style="70"/>
    <col min="15630" max="15630" width="18.109375" style="70" customWidth="1"/>
    <col min="15631" max="15631" width="0" style="70" hidden="1" customWidth="1"/>
    <col min="15632" max="15632" width="25.88671875" style="70" customWidth="1"/>
    <col min="15633" max="15633" width="31.5546875" style="70" customWidth="1"/>
    <col min="15634" max="15634" width="13.109375" style="70" bestFit="1" customWidth="1"/>
    <col min="15635" max="15635" width="17.44140625" style="70" customWidth="1"/>
    <col min="15636" max="15636" width="18.44140625" style="70" customWidth="1"/>
    <col min="15637" max="15637" width="11.6640625" style="70" customWidth="1"/>
    <col min="15638" max="15638" width="11.88671875" style="70" customWidth="1"/>
    <col min="15639" max="15639" width="13.44140625" style="70" customWidth="1"/>
    <col min="15640" max="15640" width="13.109375" style="70" bestFit="1" customWidth="1"/>
    <col min="15641" max="15641" width="15" style="70" customWidth="1"/>
    <col min="15642" max="15642" width="15.5546875" style="70" customWidth="1"/>
    <col min="15643" max="15643" width="15.33203125" style="70" customWidth="1"/>
    <col min="15644" max="15644" width="13.44140625" style="70" customWidth="1"/>
    <col min="15645" max="15645" width="15.5546875" style="70" customWidth="1"/>
    <col min="15646" max="15885" width="9.109375" style="70"/>
    <col min="15886" max="15886" width="18.109375" style="70" customWidth="1"/>
    <col min="15887" max="15887" width="0" style="70" hidden="1" customWidth="1"/>
    <col min="15888" max="15888" width="25.88671875" style="70" customWidth="1"/>
    <col min="15889" max="15889" width="31.5546875" style="70" customWidth="1"/>
    <col min="15890" max="15890" width="13.109375" style="70" bestFit="1" customWidth="1"/>
    <col min="15891" max="15891" width="17.44140625" style="70" customWidth="1"/>
    <col min="15892" max="15892" width="18.44140625" style="70" customWidth="1"/>
    <col min="15893" max="15893" width="11.6640625" style="70" customWidth="1"/>
    <col min="15894" max="15894" width="11.88671875" style="70" customWidth="1"/>
    <col min="15895" max="15895" width="13.44140625" style="70" customWidth="1"/>
    <col min="15896" max="15896" width="13.109375" style="70" bestFit="1" customWidth="1"/>
    <col min="15897" max="15897" width="15" style="70" customWidth="1"/>
    <col min="15898" max="15898" width="15.5546875" style="70" customWidth="1"/>
    <col min="15899" max="15899" width="15.33203125" style="70" customWidth="1"/>
    <col min="15900" max="15900" width="13.44140625" style="70" customWidth="1"/>
    <col min="15901" max="15901" width="15.5546875" style="70" customWidth="1"/>
    <col min="15902" max="16141" width="9.109375" style="70"/>
    <col min="16142" max="16142" width="18.109375" style="70" customWidth="1"/>
    <col min="16143" max="16143" width="0" style="70" hidden="1" customWidth="1"/>
    <col min="16144" max="16144" width="25.88671875" style="70" customWidth="1"/>
    <col min="16145" max="16145" width="31.5546875" style="70" customWidth="1"/>
    <col min="16146" max="16146" width="13.109375" style="70" bestFit="1" customWidth="1"/>
    <col min="16147" max="16147" width="17.44140625" style="70" customWidth="1"/>
    <col min="16148" max="16148" width="18.44140625" style="70" customWidth="1"/>
    <col min="16149" max="16149" width="11.6640625" style="70" customWidth="1"/>
    <col min="16150" max="16150" width="11.88671875" style="70" customWidth="1"/>
    <col min="16151" max="16151" width="13.44140625" style="70" customWidth="1"/>
    <col min="16152" max="16152" width="13.109375" style="70" bestFit="1" customWidth="1"/>
    <col min="16153" max="16153" width="15" style="70" customWidth="1"/>
    <col min="16154" max="16154" width="15.5546875" style="70" customWidth="1"/>
    <col min="16155" max="16155" width="15.33203125" style="70" customWidth="1"/>
    <col min="16156" max="16156" width="13.44140625" style="70" customWidth="1"/>
    <col min="16157" max="16157" width="15.5546875" style="70" customWidth="1"/>
    <col min="16158" max="16384" width="9.109375" style="70"/>
  </cols>
  <sheetData>
    <row r="1" spans="1:38" s="68" customFormat="1" ht="26.25" customHeight="1">
      <c r="B1" s="223" t="s">
        <v>108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</row>
    <row r="2" spans="1:38" s="68" customFormat="1" ht="26.25" customHeight="1">
      <c r="B2" s="227" t="s">
        <v>124</v>
      </c>
      <c r="C2" s="228"/>
      <c r="D2" s="71">
        <v>2025</v>
      </c>
      <c r="E2" s="71">
        <v>2026</v>
      </c>
      <c r="F2" s="71">
        <v>2027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</row>
    <row r="3" spans="1:38" s="68" customFormat="1" ht="57" customHeight="1">
      <c r="B3" s="229"/>
      <c r="C3" s="230"/>
      <c r="D3" s="95">
        <f>G8+M8+R8+X8</f>
        <v>19922</v>
      </c>
      <c r="E3" s="95">
        <f t="shared" ref="E3" si="0">H8+N8+S8+Y8</f>
        <v>21179</v>
      </c>
      <c r="F3" s="95">
        <f>I8+O8+T8+Z8</f>
        <v>22526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</row>
    <row r="6" spans="1:38" ht="45" customHeight="1">
      <c r="B6" s="224" t="s">
        <v>110</v>
      </c>
      <c r="C6" s="207" t="s">
        <v>111</v>
      </c>
      <c r="D6" s="207" t="s">
        <v>111</v>
      </c>
      <c r="E6" s="207" t="s">
        <v>111</v>
      </c>
      <c r="F6" s="207" t="s">
        <v>111</v>
      </c>
      <c r="G6" s="225"/>
      <c r="H6" s="225"/>
      <c r="I6" s="225"/>
      <c r="J6" s="207" t="s">
        <v>111</v>
      </c>
      <c r="K6" s="207" t="s">
        <v>111</v>
      </c>
      <c r="L6" s="207" t="s">
        <v>111</v>
      </c>
      <c r="M6" s="231"/>
      <c r="N6" s="231"/>
      <c r="O6" s="231"/>
      <c r="P6" s="207" t="s">
        <v>111</v>
      </c>
      <c r="Q6" s="207" t="s">
        <v>111</v>
      </c>
      <c r="R6" s="212"/>
      <c r="S6" s="212"/>
      <c r="T6" s="212"/>
      <c r="U6" s="207" t="s">
        <v>111</v>
      </c>
      <c r="V6" s="207" t="s">
        <v>111</v>
      </c>
      <c r="W6" s="207" t="s">
        <v>111</v>
      </c>
      <c r="X6" s="231"/>
      <c r="Y6" s="231"/>
      <c r="Z6" s="231"/>
    </row>
    <row r="7" spans="1:38">
      <c r="B7" s="224"/>
      <c r="C7" s="207"/>
      <c r="D7" s="207"/>
      <c r="E7" s="207"/>
      <c r="F7" s="207"/>
      <c r="G7" s="71">
        <v>2025</v>
      </c>
      <c r="H7" s="71">
        <v>2026</v>
      </c>
      <c r="I7" s="71">
        <v>2027</v>
      </c>
      <c r="J7" s="207"/>
      <c r="K7" s="207"/>
      <c r="L7" s="207"/>
      <c r="M7" s="71">
        <v>2025</v>
      </c>
      <c r="N7" s="71">
        <v>2026</v>
      </c>
      <c r="O7" s="71">
        <v>2027</v>
      </c>
      <c r="P7" s="207"/>
      <c r="Q7" s="207"/>
      <c r="R7" s="71">
        <v>2025</v>
      </c>
      <c r="S7" s="71">
        <v>2026</v>
      </c>
      <c r="T7" s="71">
        <v>2027</v>
      </c>
      <c r="U7" s="207"/>
      <c r="V7" s="207"/>
      <c r="W7" s="207"/>
      <c r="X7" s="71">
        <v>2025</v>
      </c>
      <c r="Y7" s="71">
        <v>2026</v>
      </c>
      <c r="Z7" s="71">
        <v>2027</v>
      </c>
    </row>
    <row r="8" spans="1:38" ht="58.2" customHeight="1">
      <c r="B8" s="224"/>
      <c r="C8" s="207"/>
      <c r="D8" s="207"/>
      <c r="E8" s="207"/>
      <c r="F8" s="207"/>
      <c r="G8" s="72">
        <v>19165</v>
      </c>
      <c r="H8" s="72">
        <v>20408</v>
      </c>
      <c r="I8" s="72">
        <v>21739</v>
      </c>
      <c r="J8" s="207"/>
      <c r="K8" s="207"/>
      <c r="L8" s="207"/>
      <c r="M8" s="72">
        <v>0</v>
      </c>
      <c r="N8" s="72">
        <v>0</v>
      </c>
      <c r="O8" s="72">
        <v>0</v>
      </c>
      <c r="P8" s="207"/>
      <c r="Q8" s="207"/>
      <c r="R8" s="72">
        <v>255</v>
      </c>
      <c r="S8" s="72">
        <v>260</v>
      </c>
      <c r="T8" s="72">
        <v>265</v>
      </c>
      <c r="U8" s="207"/>
      <c r="V8" s="207"/>
      <c r="W8" s="207"/>
      <c r="X8" s="72">
        <v>502</v>
      </c>
      <c r="Y8" s="72">
        <v>511</v>
      </c>
      <c r="Z8" s="72">
        <v>522</v>
      </c>
    </row>
    <row r="9" spans="1:38" ht="18">
      <c r="Q9" s="77"/>
    </row>
    <row r="10" spans="1:38" ht="18.600000000000001" thickBot="1">
      <c r="Q10" s="77"/>
    </row>
    <row r="11" spans="1:38" s="74" customFormat="1" ht="79.2">
      <c r="A11" s="222" t="s">
        <v>112</v>
      </c>
      <c r="B11" s="222" t="s">
        <v>113</v>
      </c>
      <c r="C11" s="78" t="s">
        <v>114</v>
      </c>
      <c r="D11" s="219" t="s">
        <v>115</v>
      </c>
      <c r="E11" s="220"/>
      <c r="F11" s="220"/>
      <c r="G11" s="220"/>
      <c r="H11" s="220"/>
      <c r="I11" s="221"/>
      <c r="J11" s="219" t="s">
        <v>116</v>
      </c>
      <c r="K11" s="220"/>
      <c r="L11" s="220"/>
      <c r="M11" s="220"/>
      <c r="N11" s="220"/>
      <c r="O11" s="221"/>
      <c r="P11" s="219" t="s">
        <v>117</v>
      </c>
      <c r="Q11" s="220"/>
      <c r="R11" s="220"/>
      <c r="S11" s="220"/>
      <c r="T11" s="221"/>
      <c r="U11" s="219" t="s">
        <v>118</v>
      </c>
      <c r="V11" s="220"/>
      <c r="W11" s="220"/>
      <c r="X11" s="220"/>
      <c r="Y11" s="220"/>
      <c r="Z11" s="221"/>
      <c r="AA11" s="208" t="s">
        <v>119</v>
      </c>
      <c r="AB11" s="208"/>
      <c r="AC11" s="209"/>
      <c r="AD11" s="213" t="s">
        <v>120</v>
      </c>
      <c r="AE11" s="208"/>
      <c r="AF11" s="209"/>
      <c r="AG11" s="215" t="s">
        <v>121</v>
      </c>
      <c r="AH11" s="215"/>
      <c r="AI11" s="215"/>
    </row>
    <row r="12" spans="1:38" s="74" customFormat="1" ht="28.5" customHeight="1">
      <c r="A12" s="222"/>
      <c r="B12" s="222"/>
      <c r="C12" s="79" t="s">
        <v>122</v>
      </c>
      <c r="D12" s="80"/>
      <c r="E12" s="81"/>
      <c r="F12" s="81"/>
      <c r="G12" s="216"/>
      <c r="H12" s="217"/>
      <c r="I12" s="218"/>
      <c r="J12" s="80"/>
      <c r="K12" s="81"/>
      <c r="L12" s="81"/>
      <c r="M12" s="216"/>
      <c r="N12" s="217"/>
      <c r="O12" s="218"/>
      <c r="P12" s="80"/>
      <c r="Q12" s="81"/>
      <c r="R12" s="216"/>
      <c r="S12" s="217"/>
      <c r="T12" s="218"/>
      <c r="U12" s="80"/>
      <c r="V12" s="81"/>
      <c r="W12" s="81"/>
      <c r="X12" s="216"/>
      <c r="Y12" s="217"/>
      <c r="Z12" s="218"/>
      <c r="AA12" s="210"/>
      <c r="AB12" s="210"/>
      <c r="AC12" s="211"/>
      <c r="AD12" s="214"/>
      <c r="AE12" s="210"/>
      <c r="AF12" s="211"/>
      <c r="AG12" s="215"/>
      <c r="AH12" s="215"/>
      <c r="AI12" s="215"/>
    </row>
    <row r="13" spans="1:38" ht="52.8">
      <c r="A13" s="222"/>
      <c r="B13" s="222"/>
      <c r="C13" s="79" t="s">
        <v>191</v>
      </c>
      <c r="D13" s="82" t="s">
        <v>196</v>
      </c>
      <c r="E13" s="83" t="s">
        <v>197</v>
      </c>
      <c r="F13" s="84" t="s">
        <v>198</v>
      </c>
      <c r="G13" s="71">
        <v>2025</v>
      </c>
      <c r="H13" s="71">
        <v>2026</v>
      </c>
      <c r="I13" s="71">
        <v>2027</v>
      </c>
      <c r="J13" s="82" t="s">
        <v>196</v>
      </c>
      <c r="K13" s="83" t="s">
        <v>197</v>
      </c>
      <c r="L13" s="84" t="s">
        <v>198</v>
      </c>
      <c r="M13" s="71">
        <v>2025</v>
      </c>
      <c r="N13" s="71">
        <v>2026</v>
      </c>
      <c r="O13" s="71">
        <v>2027</v>
      </c>
      <c r="P13" s="71" t="s">
        <v>199</v>
      </c>
      <c r="Q13" s="71" t="s">
        <v>200</v>
      </c>
      <c r="R13" s="71">
        <v>2025</v>
      </c>
      <c r="S13" s="71">
        <v>2026</v>
      </c>
      <c r="T13" s="71">
        <v>2027</v>
      </c>
      <c r="U13" s="71" t="s">
        <v>201</v>
      </c>
      <c r="V13" s="71" t="s">
        <v>200</v>
      </c>
      <c r="W13" s="71" t="s">
        <v>202</v>
      </c>
      <c r="X13" s="71">
        <v>2025</v>
      </c>
      <c r="Y13" s="71">
        <v>2026</v>
      </c>
      <c r="Z13" s="71">
        <v>2027</v>
      </c>
      <c r="AA13" s="71">
        <v>2025</v>
      </c>
      <c r="AB13" s="71">
        <v>2026</v>
      </c>
      <c r="AC13" s="71">
        <v>2027</v>
      </c>
      <c r="AD13" s="71">
        <v>2025</v>
      </c>
      <c r="AE13" s="71">
        <v>2026</v>
      </c>
      <c r="AF13" s="71">
        <v>2027</v>
      </c>
      <c r="AG13" s="71">
        <v>2025</v>
      </c>
      <c r="AH13" s="71">
        <v>2026</v>
      </c>
      <c r="AI13" s="71">
        <v>2027</v>
      </c>
    </row>
    <row r="14" spans="1:38" s="91" customFormat="1" ht="39" customHeight="1">
      <c r="A14" s="85">
        <v>0</v>
      </c>
      <c r="B14" s="85" t="s">
        <v>1</v>
      </c>
      <c r="C14" s="86">
        <f t="shared" ref="C14:AC14" si="1">SUM(C15:C17)</f>
        <v>3166</v>
      </c>
      <c r="D14" s="87">
        <f t="shared" si="1"/>
        <v>148733.0127503048</v>
      </c>
      <c r="E14" s="86">
        <f t="shared" si="1"/>
        <v>150991.8228488038</v>
      </c>
      <c r="F14" s="86">
        <f t="shared" si="1"/>
        <v>61329.957044111579</v>
      </c>
      <c r="G14" s="86">
        <f t="shared" si="1"/>
        <v>19165</v>
      </c>
      <c r="H14" s="86">
        <f t="shared" si="1"/>
        <v>20408</v>
      </c>
      <c r="I14" s="88">
        <f t="shared" si="1"/>
        <v>21739</v>
      </c>
      <c r="J14" s="87">
        <f t="shared" si="1"/>
        <v>0</v>
      </c>
      <c r="K14" s="86">
        <f t="shared" si="1"/>
        <v>0</v>
      </c>
      <c r="L14" s="86">
        <f t="shared" si="1"/>
        <v>0</v>
      </c>
      <c r="M14" s="86">
        <f t="shared" si="1"/>
        <v>0</v>
      </c>
      <c r="N14" s="86">
        <f t="shared" si="1"/>
        <v>0</v>
      </c>
      <c r="O14" s="88">
        <f t="shared" si="1"/>
        <v>0</v>
      </c>
      <c r="P14" s="87">
        <f t="shared" si="1"/>
        <v>53.972000000000001</v>
      </c>
      <c r="Q14" s="86">
        <f t="shared" si="1"/>
        <v>515.27373</v>
      </c>
      <c r="R14" s="86">
        <f t="shared" si="1"/>
        <v>255</v>
      </c>
      <c r="S14" s="86">
        <f t="shared" si="1"/>
        <v>260</v>
      </c>
      <c r="T14" s="88">
        <f t="shared" si="1"/>
        <v>265</v>
      </c>
      <c r="U14" s="87">
        <f t="shared" si="1"/>
        <v>483.72050000000002</v>
      </c>
      <c r="V14" s="86">
        <f t="shared" si="1"/>
        <v>857.53822000000002</v>
      </c>
      <c r="W14" s="86">
        <f t="shared" si="1"/>
        <v>230.28277</v>
      </c>
      <c r="X14" s="86">
        <f t="shared" si="1"/>
        <v>502</v>
      </c>
      <c r="Y14" s="86">
        <f t="shared" si="1"/>
        <v>510.99999999999994</v>
      </c>
      <c r="Z14" s="88">
        <f t="shared" si="1"/>
        <v>522</v>
      </c>
      <c r="AA14" s="89">
        <f t="shared" si="1"/>
        <v>19922</v>
      </c>
      <c r="AB14" s="86">
        <f t="shared" si="1"/>
        <v>21179</v>
      </c>
      <c r="AC14" s="86">
        <f t="shared" si="1"/>
        <v>22526.000000000004</v>
      </c>
      <c r="AD14" s="90"/>
      <c r="AE14" s="90"/>
      <c r="AF14" s="90"/>
      <c r="AG14" s="90"/>
      <c r="AH14" s="90"/>
      <c r="AI14" s="90"/>
    </row>
    <row r="15" spans="1:38" ht="18">
      <c r="A15" s="92">
        <v>1</v>
      </c>
      <c r="B15" s="117" t="s">
        <v>128</v>
      </c>
      <c r="C15" s="182">
        <v>340</v>
      </c>
      <c r="D15" s="183">
        <v>7176.842200000001</v>
      </c>
      <c r="E15" s="183">
        <v>7587.1040000000003</v>
      </c>
      <c r="F15" s="183">
        <v>4327.4533000000001</v>
      </c>
      <c r="G15" s="95">
        <f>$G$8*((0.3*D15/$D$14)+(0.35*E15/$E$14)+(0.35*F15/$F$14))</f>
        <v>1087.7858056504417</v>
      </c>
      <c r="H15" s="95">
        <f t="shared" ref="H15:H17" si="2">$H$8*((0.3*D15/$D$14)+(0.35*E15/$E$14)+(0.35*F15/$F$14))</f>
        <v>1158.3372148037681</v>
      </c>
      <c r="I15" s="96">
        <f t="shared" ref="I15:I17" si="3">$I$8*((0.3*D15/$D$14)+(0.35*E15/$E$14)+(0.35*F15/$F$14))</f>
        <v>1233.8834139856485</v>
      </c>
      <c r="J15" s="93">
        <v>0</v>
      </c>
      <c r="K15" s="94">
        <v>0</v>
      </c>
      <c r="L15" s="94">
        <v>0</v>
      </c>
      <c r="M15" s="93">
        <v>0</v>
      </c>
      <c r="N15" s="94">
        <v>0</v>
      </c>
      <c r="O15" s="94">
        <v>0</v>
      </c>
      <c r="P15" s="183">
        <v>0.68899999999999995</v>
      </c>
      <c r="Q15" s="183">
        <v>0.70199999999999996</v>
      </c>
      <c r="R15" s="116">
        <f t="shared" ref="R15:R17" si="4">$R$8*((0.45*P15/$P$14)+(0.55*Q15/$Q$14))</f>
        <v>1.655958739228564</v>
      </c>
      <c r="S15" s="116">
        <f t="shared" ref="S15:S17" si="5">$S$8*((0.45*P15/$P$14)+(0.55*Q15/$Q$14))</f>
        <v>1.6884285184291241</v>
      </c>
      <c r="T15" s="116">
        <f t="shared" ref="T15:T17" si="6">$T$8*((0.45*P15/$P$14)+(0.55*Q15/$Q$14))</f>
        <v>1.720898297629684</v>
      </c>
      <c r="U15" s="183">
        <v>10.629</v>
      </c>
      <c r="V15" s="183">
        <v>113.09699999999999</v>
      </c>
      <c r="W15" s="183">
        <v>16.202000000000002</v>
      </c>
      <c r="X15" s="97">
        <f t="shared" ref="X15:X17" si="7">$X$8*((0.3*U15/$U$14)+(0.35*V15/$V$14)+(0.35*W15/$W$14))</f>
        <v>38.843231877765362</v>
      </c>
      <c r="Y15" s="97">
        <f t="shared" ref="Y15:Y17" si="8">$Y$8*((0.3*U15/$U$14)+(0.35*V15/$V$14)+(0.35*W15/$W$14))</f>
        <v>39.539624481151591</v>
      </c>
      <c r="Z15" s="98">
        <f t="shared" ref="Z15:Z17" si="9">$Z$8*((0.3*U15/$U$14)+(0.35*V15/$V$14)+(0.35*W15/$W$14))</f>
        <v>40.390770996401429</v>
      </c>
      <c r="AA15" s="100">
        <f>G15+M15+X15+R15</f>
        <v>1128.2849962674356</v>
      </c>
      <c r="AB15" s="95">
        <f>H15+N15+Y15+S15</f>
        <v>1199.5652678033489</v>
      </c>
      <c r="AC15" s="95">
        <f>I15+O15+Z15+T15</f>
        <v>1275.9950832796796</v>
      </c>
      <c r="AD15" s="184">
        <v>3.1599999999999998E-4</v>
      </c>
      <c r="AE15" s="184">
        <v>3.1599999999999998E-4</v>
      </c>
      <c r="AF15" s="184">
        <v>3.1599999999999998E-4</v>
      </c>
      <c r="AG15" s="99">
        <f>AA15/C15*$C$14/$AA$14*AD15</f>
        <v>1.6664986007572673E-4</v>
      </c>
      <c r="AH15" s="99">
        <f>AB15/C15*$C$14/$AB$14*AE15</f>
        <v>1.6666235276973406E-4</v>
      </c>
      <c r="AI15" s="99">
        <f>AC15/C15*$C$14/$AC$14*AF15</f>
        <v>1.6668019400296324E-4</v>
      </c>
      <c r="AK15" s="101"/>
      <c r="AL15" s="101"/>
    </row>
    <row r="16" spans="1:38" ht="18">
      <c r="A16" s="92">
        <v>2</v>
      </c>
      <c r="B16" s="117" t="s">
        <v>129</v>
      </c>
      <c r="C16" s="182">
        <v>385</v>
      </c>
      <c r="D16" s="183">
        <v>3967.0776000000001</v>
      </c>
      <c r="E16" s="183">
        <v>4450.1022999999996</v>
      </c>
      <c r="F16" s="183">
        <v>2938.7235999999994</v>
      </c>
      <c r="G16" s="95">
        <f t="shared" ref="G16:G17" si="10">$G$8*((0.3*D16/$D$14)+(0.35*E16/$E$14)+(0.35*F16/$F$14))</f>
        <v>672.46000885257217</v>
      </c>
      <c r="H16" s="95">
        <f t="shared" si="2"/>
        <v>716.07429484285376</v>
      </c>
      <c r="I16" s="96">
        <f t="shared" si="3"/>
        <v>762.77631789439431</v>
      </c>
      <c r="J16" s="93">
        <v>0</v>
      </c>
      <c r="K16" s="94">
        <v>0</v>
      </c>
      <c r="L16" s="94">
        <v>0</v>
      </c>
      <c r="M16" s="93">
        <v>0</v>
      </c>
      <c r="N16" s="94">
        <v>0</v>
      </c>
      <c r="O16" s="94">
        <v>0</v>
      </c>
      <c r="P16" s="183">
        <v>0</v>
      </c>
      <c r="Q16" s="183">
        <v>0</v>
      </c>
      <c r="R16" s="116">
        <f t="shared" si="4"/>
        <v>0</v>
      </c>
      <c r="S16" s="116">
        <f t="shared" si="5"/>
        <v>0</v>
      </c>
      <c r="T16" s="116">
        <f t="shared" si="6"/>
        <v>0</v>
      </c>
      <c r="U16" s="183">
        <v>8.234</v>
      </c>
      <c r="V16" s="183">
        <v>17.266999999999999</v>
      </c>
      <c r="W16" s="183">
        <v>4.1859999999999999</v>
      </c>
      <c r="X16" s="97">
        <f t="shared" si="7"/>
        <v>9.2951761282084462</v>
      </c>
      <c r="Y16" s="97">
        <f t="shared" si="8"/>
        <v>9.4618227121803109</v>
      </c>
      <c r="Z16" s="98">
        <f t="shared" si="9"/>
        <v>9.6655018703681463</v>
      </c>
      <c r="AA16" s="100">
        <f t="shared" ref="AA16:AC17" si="11">G16+M16+X16+R16</f>
        <v>681.75518498078065</v>
      </c>
      <c r="AB16" s="95">
        <f t="shared" si="11"/>
        <v>725.53611755503402</v>
      </c>
      <c r="AC16" s="95">
        <f t="shared" si="11"/>
        <v>772.4418197647625</v>
      </c>
      <c r="AD16" s="184">
        <v>2.3599999999999999E-4</v>
      </c>
      <c r="AE16" s="184">
        <v>2.3599999999999999E-4</v>
      </c>
      <c r="AF16" s="184">
        <v>2.3599999999999999E-4</v>
      </c>
      <c r="AG16" s="99">
        <f t="shared" ref="AG16:AG17" si="12">AA16/C16*$C$14/$AA$14*AD16</f>
        <v>6.6413703325202022E-5</v>
      </c>
      <c r="AH16" s="99">
        <f t="shared" ref="AH16:AH17" si="13">AB16/C16*$C$14/$AB$14*AE16</f>
        <v>6.6483790200204444E-5</v>
      </c>
      <c r="AI16" s="99">
        <f t="shared" ref="AI16:AI17" si="14">AC16/C16*$C$14/$AC$14*AF16</f>
        <v>6.6549359888262572E-5</v>
      </c>
      <c r="AK16" s="101"/>
      <c r="AL16" s="101"/>
    </row>
    <row r="17" spans="1:48" ht="18">
      <c r="A17" s="92">
        <v>3</v>
      </c>
      <c r="B17" s="117" t="s">
        <v>130</v>
      </c>
      <c r="C17" s="182">
        <v>2441</v>
      </c>
      <c r="D17" s="183">
        <v>137589.0929503048</v>
      </c>
      <c r="E17" s="183">
        <v>138954.61654880381</v>
      </c>
      <c r="F17" s="183">
        <v>54063.780144111581</v>
      </c>
      <c r="G17" s="95">
        <f t="shared" si="10"/>
        <v>17404.754185496986</v>
      </c>
      <c r="H17" s="95">
        <f t="shared" si="2"/>
        <v>18533.588490353377</v>
      </c>
      <c r="I17" s="96">
        <f t="shared" si="3"/>
        <v>19742.340268119959</v>
      </c>
      <c r="J17" s="93">
        <v>0</v>
      </c>
      <c r="K17" s="94">
        <v>0</v>
      </c>
      <c r="L17" s="94">
        <v>0</v>
      </c>
      <c r="M17" s="93">
        <v>0</v>
      </c>
      <c r="N17" s="94">
        <v>0</v>
      </c>
      <c r="O17" s="94">
        <v>0</v>
      </c>
      <c r="P17" s="183">
        <v>53.283000000000001</v>
      </c>
      <c r="Q17" s="183">
        <v>514.57173</v>
      </c>
      <c r="R17" s="116">
        <f t="shared" si="4"/>
        <v>253.34404126077143</v>
      </c>
      <c r="S17" s="116">
        <f t="shared" si="5"/>
        <v>258.31157148157087</v>
      </c>
      <c r="T17" s="116">
        <f t="shared" si="6"/>
        <v>263.27910170237033</v>
      </c>
      <c r="U17" s="183">
        <v>464.85750000000002</v>
      </c>
      <c r="V17" s="183">
        <v>727.17421999999999</v>
      </c>
      <c r="W17" s="183">
        <v>209.89476999999999</v>
      </c>
      <c r="X17" s="97">
        <f t="shared" si="7"/>
        <v>453.86159199402618</v>
      </c>
      <c r="Y17" s="97">
        <f t="shared" si="8"/>
        <v>461.99855280666804</v>
      </c>
      <c r="Z17" s="98">
        <f t="shared" si="9"/>
        <v>471.94372713323037</v>
      </c>
      <c r="AA17" s="100">
        <f t="shared" si="11"/>
        <v>18111.959818751784</v>
      </c>
      <c r="AB17" s="95">
        <f t="shared" si="11"/>
        <v>19253.898614641617</v>
      </c>
      <c r="AC17" s="95">
        <f t="shared" si="11"/>
        <v>20477.56309695556</v>
      </c>
      <c r="AD17" s="184">
        <v>0.89646899999999996</v>
      </c>
      <c r="AE17" s="184">
        <v>0.89646899999999996</v>
      </c>
      <c r="AF17" s="184">
        <v>0.89646899999999996</v>
      </c>
      <c r="AG17" s="99">
        <f t="shared" si="12"/>
        <v>1.0570874518856102</v>
      </c>
      <c r="AH17" s="99">
        <f t="shared" si="13"/>
        <v>1.0570405247465968</v>
      </c>
      <c r="AI17" s="99">
        <f t="shared" si="14"/>
        <v>1.0569941904972642</v>
      </c>
      <c r="AK17" s="101"/>
      <c r="AL17" s="101"/>
    </row>
    <row r="18" spans="1:48" ht="34.5" customHeight="1">
      <c r="A18" s="102" t="s">
        <v>123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AA18" s="103"/>
      <c r="AB18" s="103"/>
      <c r="AC18" s="103"/>
      <c r="AD18" s="103"/>
      <c r="AE18" s="103"/>
      <c r="AF18" s="103"/>
      <c r="AK18" s="101"/>
      <c r="AL18" s="101"/>
    </row>
    <row r="19" spans="1:48" ht="29.25" customHeight="1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AA19" s="103"/>
      <c r="AB19" s="103"/>
      <c r="AC19" s="103"/>
      <c r="AD19" s="103"/>
      <c r="AE19" s="103"/>
      <c r="AF19" s="103"/>
      <c r="AK19" s="101"/>
      <c r="AL19" s="101"/>
    </row>
    <row r="20" spans="1:48" ht="50.25" customHeight="1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1"/>
      <c r="AL20" s="101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</row>
    <row r="21" spans="1:48">
      <c r="B21" s="105"/>
      <c r="C21" s="104"/>
      <c r="D21" s="104"/>
      <c r="E21" s="104"/>
      <c r="F21" s="103"/>
      <c r="G21" s="103"/>
      <c r="H21" s="103"/>
      <c r="I21" s="103"/>
      <c r="J21" s="104"/>
      <c r="K21" s="104"/>
      <c r="L21" s="104"/>
      <c r="M21" s="104"/>
      <c r="N21" s="104"/>
      <c r="O21" s="104"/>
      <c r="P21" s="104"/>
      <c r="Q21" s="104"/>
    </row>
    <row r="22" spans="1:48">
      <c r="B22" s="70"/>
      <c r="C22" s="104"/>
      <c r="D22" s="104"/>
      <c r="E22" s="104"/>
      <c r="F22" s="103"/>
      <c r="G22" s="103"/>
      <c r="H22" s="103"/>
      <c r="I22" s="103"/>
      <c r="J22" s="104"/>
      <c r="K22" s="104"/>
      <c r="L22" s="104"/>
      <c r="M22" s="104"/>
      <c r="N22" s="104"/>
      <c r="O22" s="104"/>
      <c r="P22" s="104"/>
      <c r="Q22" s="104"/>
    </row>
    <row r="23" spans="1:48">
      <c r="D23" s="73"/>
      <c r="E23" s="73"/>
      <c r="F23" s="106"/>
      <c r="G23" s="106"/>
      <c r="H23" s="106"/>
      <c r="I23" s="106"/>
      <c r="J23" s="107"/>
      <c r="K23" s="107"/>
      <c r="L23" s="107"/>
      <c r="M23" s="107"/>
      <c r="N23" s="107"/>
      <c r="O23" s="107"/>
      <c r="P23" s="107"/>
      <c r="Q23" s="107"/>
    </row>
    <row r="24" spans="1:48">
      <c r="D24" s="73"/>
      <c r="E24" s="73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48">
      <c r="B25" s="70"/>
      <c r="D25" s="73"/>
      <c r="E25" s="73"/>
      <c r="F25" s="108"/>
      <c r="G25" s="108"/>
      <c r="H25" s="108"/>
      <c r="I25" s="108"/>
      <c r="J25" s="104"/>
      <c r="K25" s="104"/>
      <c r="L25" s="104"/>
      <c r="M25" s="104"/>
      <c r="N25" s="104"/>
      <c r="O25" s="104"/>
      <c r="P25" s="104"/>
      <c r="Q25" s="104"/>
    </row>
    <row r="26" spans="1:48">
      <c r="D26" s="73"/>
      <c r="E26" s="73"/>
      <c r="J26" s="104"/>
      <c r="K26" s="75"/>
      <c r="Q26" s="104"/>
    </row>
    <row r="27" spans="1:48">
      <c r="D27" s="73"/>
      <c r="E27" s="73"/>
      <c r="K27" s="75"/>
    </row>
    <row r="28" spans="1:48">
      <c r="D28" s="73"/>
      <c r="E28" s="73"/>
      <c r="K28" s="75"/>
    </row>
    <row r="29" spans="1:48">
      <c r="D29" s="73"/>
      <c r="E29" s="73"/>
    </row>
    <row r="31" spans="1:48">
      <c r="B31" s="109"/>
      <c r="C31" s="109"/>
    </row>
  </sheetData>
  <autoFilter ref="B13:WWK20"/>
  <mergeCells count="33"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AD11:AF12"/>
    <mergeCell ref="AG11:AI12"/>
    <mergeCell ref="G12:I12"/>
    <mergeCell ref="M12:O12"/>
    <mergeCell ref="R12:T12"/>
    <mergeCell ref="X12:Z12"/>
    <mergeCell ref="U11:Z11"/>
    <mergeCell ref="P6:P8"/>
    <mergeCell ref="Q6:Q8"/>
    <mergeCell ref="AA11:AC12"/>
    <mergeCell ref="R6:T6"/>
    <mergeCell ref="U6:U8"/>
  </mergeCells>
  <pageMargins left="0.39" right="0.19685039370078741" top="0.43307086614173229" bottom="0.74803149606299213" header="0.43307086614173229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pane xSplit="2" ySplit="9" topLeftCell="H10" activePane="bottomRight" state="frozen"/>
      <selection pane="topRight" activeCell="C1" sqref="C1"/>
      <selection pane="bottomLeft" activeCell="A10" sqref="A10"/>
      <selection pane="bottomRight" activeCell="E17" sqref="E17"/>
    </sheetView>
  </sheetViews>
  <sheetFormatPr defaultRowHeight="13.2"/>
  <cols>
    <col min="2" max="2" width="45" customWidth="1"/>
    <col min="3" max="8" width="17.109375" customWidth="1"/>
  </cols>
  <sheetData>
    <row r="1" spans="1:19" ht="24.6">
      <c r="A1" s="232" t="s">
        <v>102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</row>
    <row r="2" spans="1:19" ht="30.6">
      <c r="A2" s="232" t="s">
        <v>100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</row>
    <row r="3" spans="1:19" ht="20.399999999999999">
      <c r="A3" s="233" t="s">
        <v>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</row>
    <row r="4" spans="1:19" ht="19.2" thickBot="1">
      <c r="A4" s="243" t="s">
        <v>97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ht="27.6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8.600000000000001" thickBot="1">
      <c r="A6" s="10"/>
      <c r="B6" s="10"/>
      <c r="C6" s="10"/>
      <c r="D6" s="61">
        <v>0.2</v>
      </c>
      <c r="E6" s="61">
        <v>0</v>
      </c>
      <c r="F6" s="61">
        <v>0.3</v>
      </c>
      <c r="G6" s="61">
        <v>0.5</v>
      </c>
      <c r="H6" s="62">
        <f>1-D6-E6-F6-G6</f>
        <v>0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235" t="s">
        <v>0</v>
      </c>
      <c r="B7" s="235" t="s">
        <v>5</v>
      </c>
      <c r="C7" s="235" t="s">
        <v>3</v>
      </c>
      <c r="D7" s="235" t="s">
        <v>85</v>
      </c>
      <c r="E7" s="235" t="s">
        <v>91</v>
      </c>
      <c r="F7" s="235" t="s">
        <v>88</v>
      </c>
      <c r="G7" s="235" t="s">
        <v>87</v>
      </c>
      <c r="H7" s="235" t="s">
        <v>127</v>
      </c>
      <c r="I7" s="237" t="s">
        <v>79</v>
      </c>
      <c r="J7" s="238"/>
      <c r="K7" s="238"/>
      <c r="L7" s="238"/>
      <c r="M7" s="239"/>
      <c r="N7" s="240" t="s">
        <v>84</v>
      </c>
      <c r="O7" s="241"/>
      <c r="P7" s="241"/>
      <c r="Q7" s="241"/>
      <c r="R7" s="242"/>
      <c r="S7" s="234" t="s">
        <v>89</v>
      </c>
    </row>
    <row r="8" spans="1:19" ht="82.2" customHeight="1">
      <c r="A8" s="236"/>
      <c r="B8" s="236"/>
      <c r="C8" s="236"/>
      <c r="D8" s="236"/>
      <c r="E8" s="236"/>
      <c r="F8" s="236"/>
      <c r="G8" s="236"/>
      <c r="H8" s="236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34"/>
    </row>
    <row r="9" spans="1:19">
      <c r="A9" s="42">
        <f>COUNT(C10:C12)</f>
        <v>3</v>
      </c>
      <c r="B9" s="43" t="s">
        <v>1</v>
      </c>
      <c r="C9" s="44">
        <f>SUM(C10:C12)</f>
        <v>3166</v>
      </c>
      <c r="D9" s="44">
        <f>SUM(D10:D12)</f>
        <v>57209</v>
      </c>
      <c r="E9" s="44">
        <f>SUM(E10:E12)</f>
        <v>3</v>
      </c>
      <c r="F9" s="44">
        <f>SUM(F10:F12)</f>
        <v>6354</v>
      </c>
      <c r="G9" s="44">
        <f>SUM(G10:G12)</f>
        <v>95902</v>
      </c>
      <c r="H9" s="44"/>
      <c r="I9" s="56">
        <f>MAX(I10:I12)</f>
        <v>38.594117647058823</v>
      </c>
      <c r="J9" s="56">
        <f t="shared" ref="J9:R9" si="0">MAX(J10:J12)</f>
        <v>2.9411764705882353E-3</v>
      </c>
      <c r="K9" s="56">
        <f t="shared" si="0"/>
        <v>2.3879557558377713</v>
      </c>
      <c r="L9" s="56">
        <f t="shared" si="0"/>
        <v>52.588235294117645</v>
      </c>
      <c r="M9" s="56">
        <f t="shared" si="0"/>
        <v>2.9411764705882353E-3</v>
      </c>
      <c r="N9" s="56">
        <f t="shared" si="0"/>
        <v>0.2</v>
      </c>
      <c r="O9" s="56">
        <f t="shared" si="0"/>
        <v>0</v>
      </c>
      <c r="P9" s="56">
        <f t="shared" si="0"/>
        <v>0.3</v>
      </c>
      <c r="Q9" s="56">
        <f t="shared" si="0"/>
        <v>0.5</v>
      </c>
      <c r="R9" s="56">
        <f t="shared" si="0"/>
        <v>0</v>
      </c>
      <c r="S9" s="46"/>
    </row>
    <row r="10" spans="1:19" ht="15.6">
      <c r="A10" s="49">
        <v>1</v>
      </c>
      <c r="B10" s="117" t="s">
        <v>128</v>
      </c>
      <c r="C10" s="182">
        <v>340</v>
      </c>
      <c r="D10" s="168">
        <f>расш!F45</f>
        <v>13122</v>
      </c>
      <c r="E10" s="63">
        <v>1</v>
      </c>
      <c r="F10" s="168">
        <f>расш!F30</f>
        <v>120</v>
      </c>
      <c r="G10" s="168">
        <f>расш!F40</f>
        <v>17880</v>
      </c>
      <c r="H10" s="63">
        <v>1</v>
      </c>
      <c r="I10" s="53">
        <f>IF($C10=0, ,D10/$C10)</f>
        <v>38.594117647058823</v>
      </c>
      <c r="J10" s="53">
        <f>IF($C10=0, ,E10/$C10)</f>
        <v>2.9411764705882353E-3</v>
      </c>
      <c r="K10" s="53">
        <f>IF($C10=0, ,F10/$C10)</f>
        <v>0.35294117647058826</v>
      </c>
      <c r="L10" s="53">
        <f>IF($C10=0, ,G10/$C10)</f>
        <v>52.588235294117645</v>
      </c>
      <c r="M10" s="53">
        <f>IF($C10=0, ,H10/$C10)</f>
        <v>2.9411764705882353E-3</v>
      </c>
      <c r="N10" s="53">
        <f>I10/I$9*D$6</f>
        <v>0.2</v>
      </c>
      <c r="O10" s="53">
        <f>J10/J$9*E$6</f>
        <v>0</v>
      </c>
      <c r="P10" s="53">
        <f>K10/K$9*F$6</f>
        <v>4.4340165299264329E-2</v>
      </c>
      <c r="Q10" s="53">
        <f>L10/L$9*G$6</f>
        <v>0.5</v>
      </c>
      <c r="R10" s="53">
        <f>M10/M$9*H$6</f>
        <v>0</v>
      </c>
      <c r="S10" s="54">
        <f>IF(C10=0,0,N10+O10+P10+Q10+R10)</f>
        <v>0.74434016529926428</v>
      </c>
    </row>
    <row r="11" spans="1:19" ht="15.6">
      <c r="A11" s="49">
        <v>2</v>
      </c>
      <c r="B11" s="117" t="s">
        <v>129</v>
      </c>
      <c r="C11" s="182">
        <v>385</v>
      </c>
      <c r="D11" s="168">
        <f>расш!F46</f>
        <v>13858</v>
      </c>
      <c r="E11" s="63">
        <v>1</v>
      </c>
      <c r="F11" s="168">
        <f>расш!F31</f>
        <v>405</v>
      </c>
      <c r="G11" s="168">
        <f>расш!F41</f>
        <v>17300</v>
      </c>
      <c r="H11" s="63">
        <v>1</v>
      </c>
      <c r="I11" s="53">
        <f t="shared" ref="I11:L12" si="1">IF($C11=0, ,D11/$C11)</f>
        <v>35.994805194805195</v>
      </c>
      <c r="J11" s="53">
        <f t="shared" si="1"/>
        <v>2.5974025974025974E-3</v>
      </c>
      <c r="K11" s="53">
        <f t="shared" si="1"/>
        <v>1.051948051948052</v>
      </c>
      <c r="L11" s="53">
        <f t="shared" si="1"/>
        <v>44.935064935064936</v>
      </c>
      <c r="M11" s="53">
        <f t="shared" ref="M11:M12" si="2">IF($C11=0, ,H11/$C11)</f>
        <v>2.5974025974025974E-3</v>
      </c>
      <c r="N11" s="53">
        <f t="shared" ref="N11:N12" si="3">I11/I$9*D$6</f>
        <v>0.18653000710613882</v>
      </c>
      <c r="O11" s="53">
        <f t="shared" ref="O11:O12" si="4">J11/J$9*E$6</f>
        <v>0</v>
      </c>
      <c r="P11" s="53">
        <f t="shared" ref="P11:P12" si="5">K11/K$9*F$6</f>
        <v>0.13215672644391122</v>
      </c>
      <c r="Q11" s="53">
        <f t="shared" ref="Q11:Q12" si="6">L11/L$9*G$6</f>
        <v>0.42723495743629974</v>
      </c>
      <c r="R11" s="53">
        <f t="shared" ref="R11:R12" si="7">M11/M$9*H$6</f>
        <v>0</v>
      </c>
      <c r="S11" s="54">
        <f t="shared" ref="S11:S12" si="8">IF(C11=0,0,N11+O11+P11+Q11+R11)</f>
        <v>0.74592169098634975</v>
      </c>
    </row>
    <row r="12" spans="1:19" ht="15.6">
      <c r="A12" s="49">
        <v>3</v>
      </c>
      <c r="B12" s="117" t="s">
        <v>130</v>
      </c>
      <c r="C12" s="182">
        <v>2441</v>
      </c>
      <c r="D12" s="168">
        <f>расш!F47</f>
        <v>30229</v>
      </c>
      <c r="E12" s="63">
        <v>1</v>
      </c>
      <c r="F12" s="168">
        <f>расш!F32</f>
        <v>5829</v>
      </c>
      <c r="G12" s="168">
        <f>расш!F42</f>
        <v>60722</v>
      </c>
      <c r="H12" s="63">
        <v>1</v>
      </c>
      <c r="I12" s="53">
        <f t="shared" si="1"/>
        <v>12.383859074149939</v>
      </c>
      <c r="J12" s="53">
        <f t="shared" si="1"/>
        <v>4.0966816878328555E-4</v>
      </c>
      <c r="K12" s="53">
        <f t="shared" si="1"/>
        <v>2.3879557558377713</v>
      </c>
      <c r="L12" s="53">
        <f t="shared" si="1"/>
        <v>24.875870544858664</v>
      </c>
      <c r="M12" s="53">
        <f t="shared" si="2"/>
        <v>4.0966816878328555E-4</v>
      </c>
      <c r="N12" s="53">
        <f t="shared" si="3"/>
        <v>6.4174852693354364E-2</v>
      </c>
      <c r="O12" s="53">
        <f t="shared" si="4"/>
        <v>0</v>
      </c>
      <c r="P12" s="53">
        <f t="shared" si="5"/>
        <v>0.3</v>
      </c>
      <c r="Q12" s="53">
        <f t="shared" si="6"/>
        <v>0.23651554768601638</v>
      </c>
      <c r="R12" s="53">
        <f t="shared" si="7"/>
        <v>0</v>
      </c>
      <c r="S12" s="54">
        <f t="shared" si="8"/>
        <v>0.60069040037937071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2">
    <cfRule type="cellIs" dxfId="10" priority="5" operator="equal">
      <formula>I$9</formula>
    </cfRule>
  </conditionalFormatting>
  <conditionalFormatting sqref="J10:J12">
    <cfRule type="cellIs" dxfId="9" priority="4" operator="equal">
      <formula>J$9</formula>
    </cfRule>
  </conditionalFormatting>
  <conditionalFormatting sqref="K10:K12">
    <cfRule type="cellIs" dxfId="8" priority="3" operator="equal">
      <formula>K$9</formula>
    </cfRule>
  </conditionalFormatting>
  <conditionalFormatting sqref="L10:M12">
    <cfRule type="cellIs" dxfId="7" priority="2" operator="equal">
      <formula>L$9</formula>
    </cfRule>
  </conditionalFormatting>
  <conditionalFormatting sqref="N10:R12">
    <cfRule type="cellIs" dxfId="6" priority="1" operator="equal">
      <formula>N$9</formula>
    </cfRule>
  </conditionalFormatting>
  <pageMargins left="0.70866141732283472" right="0.21" top="0.34" bottom="0.3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D23" sqref="D23"/>
    </sheetView>
  </sheetViews>
  <sheetFormatPr defaultColWidth="9.109375" defaultRowHeight="13.2"/>
  <cols>
    <col min="1" max="1" width="9.109375" style="114"/>
    <col min="2" max="2" width="25.88671875" style="114" customWidth="1"/>
    <col min="3" max="4" width="17.109375" style="114" customWidth="1"/>
    <col min="5" max="5" width="17.44140625" style="114" customWidth="1"/>
    <col min="6" max="6" width="17.109375" style="114" customWidth="1"/>
    <col min="7" max="7" width="13.5546875" style="114" customWidth="1"/>
    <col min="8" max="8" width="16.88671875" style="114" customWidth="1"/>
    <col min="9" max="9" width="22.77734375" style="114" customWidth="1"/>
    <col min="10" max="10" width="42.5546875" style="114" customWidth="1"/>
    <col min="11" max="16384" width="9.109375" style="114"/>
  </cols>
  <sheetData>
    <row r="1" spans="1:10" ht="24.6">
      <c r="A1" s="136" t="s">
        <v>101</v>
      </c>
      <c r="B1" s="67"/>
      <c r="C1" s="67"/>
      <c r="D1" s="67"/>
      <c r="E1" s="67"/>
    </row>
    <row r="2" spans="1:10" ht="20.399999999999999">
      <c r="A2" s="233" t="s">
        <v>238</v>
      </c>
      <c r="B2" s="233"/>
      <c r="C2" s="233"/>
      <c r="D2" s="233"/>
      <c r="E2" s="233"/>
      <c r="F2" s="233"/>
      <c r="G2" s="233"/>
      <c r="H2" s="233"/>
      <c r="I2" s="233"/>
    </row>
    <row r="3" spans="1:10" ht="18">
      <c r="A3" s="243"/>
      <c r="B3" s="243"/>
      <c r="C3" s="243"/>
      <c r="D3" s="243"/>
      <c r="E3" s="243"/>
      <c r="H3" s="112" t="s">
        <v>126</v>
      </c>
      <c r="I3" s="178">
        <v>2.9239099999999998</v>
      </c>
    </row>
    <row r="4" spans="1:10" ht="12.75" customHeight="1">
      <c r="A4" s="235" t="s">
        <v>0</v>
      </c>
      <c r="B4" s="235" t="s">
        <v>5</v>
      </c>
      <c r="C4" s="235" t="s">
        <v>125</v>
      </c>
      <c r="D4" s="235" t="s">
        <v>104</v>
      </c>
      <c r="E4" s="235" t="s">
        <v>105</v>
      </c>
      <c r="F4" s="247" t="s">
        <v>103</v>
      </c>
      <c r="G4" s="235" t="s">
        <v>107</v>
      </c>
      <c r="H4" s="245" t="s">
        <v>106</v>
      </c>
      <c r="I4" s="245" t="s">
        <v>135</v>
      </c>
    </row>
    <row r="5" spans="1:10" ht="127.8" customHeight="1">
      <c r="A5" s="236"/>
      <c r="B5" s="236"/>
      <c r="C5" s="236"/>
      <c r="D5" s="236"/>
      <c r="E5" s="236"/>
      <c r="F5" s="248"/>
      <c r="G5" s="236"/>
      <c r="H5" s="246"/>
      <c r="I5" s="246"/>
    </row>
    <row r="6" spans="1:10">
      <c r="A6" s="42">
        <f>COUNT(C7:C9)</f>
        <v>3</v>
      </c>
      <c r="B6" s="43" t="s">
        <v>1</v>
      </c>
      <c r="C6" s="44">
        <f>SUM(C7:C9)</f>
        <v>3166</v>
      </c>
      <c r="D6" s="44"/>
      <c r="E6" s="44"/>
      <c r="F6" s="44"/>
      <c r="G6" s="113">
        <f>SUM(G7:G9)</f>
        <v>0</v>
      </c>
      <c r="H6" s="44"/>
      <c r="I6" s="119">
        <f>SUM(I7:I9)</f>
        <v>20681.751359558912</v>
      </c>
      <c r="J6" s="115"/>
    </row>
    <row r="7" spans="1:10" ht="15">
      <c r="A7" s="49">
        <v>1</v>
      </c>
      <c r="B7" s="117" t="s">
        <v>128</v>
      </c>
      <c r="C7" s="110">
        <f>ИБР!C10</f>
        <v>340</v>
      </c>
      <c r="D7" s="118">
        <f>ИНП!AI15</f>
        <v>1.6668019400296324E-4</v>
      </c>
      <c r="E7" s="118">
        <f>ИБР!S10</f>
        <v>0.74434016529926428</v>
      </c>
      <c r="F7" s="118">
        <f>D7/E7</f>
        <v>2.2393013540515975E-4</v>
      </c>
      <c r="G7" s="206"/>
      <c r="H7" s="118">
        <f>F7+G7/(ИНП!$D$3/$C$6*'Дотация '!E7*'Дотация '!C7)</f>
        <v>2.2393013540515975E-4</v>
      </c>
      <c r="I7" s="129">
        <f>ИНП!$D$3/$C$6*('Дотация '!$I$3-'Дотация '!$H7)*'Дотация '!$E7*'Дотация '!$C7</f>
        <v>4655.8945480311286</v>
      </c>
    </row>
    <row r="8" spans="1:10" ht="15">
      <c r="A8" s="49">
        <v>2</v>
      </c>
      <c r="B8" s="117" t="s">
        <v>129</v>
      </c>
      <c r="C8" s="110">
        <f>ИБР!C11</f>
        <v>385</v>
      </c>
      <c r="D8" s="118">
        <f>ИНП!AI16</f>
        <v>6.6549359888262572E-5</v>
      </c>
      <c r="E8" s="118">
        <f>ИБР!S11</f>
        <v>0.74592169098634975</v>
      </c>
      <c r="F8" s="118">
        <f t="shared" ref="F8" si="0">D8/E8</f>
        <v>8.9217622563385701E-5</v>
      </c>
      <c r="G8" s="206"/>
      <c r="H8" s="118">
        <f>F8+G8/(ИНП!$D$3/$C$6*'Дотация '!E8*'Дотация '!C8)</f>
        <v>8.9217622563385701E-5</v>
      </c>
      <c r="I8" s="129">
        <f>ИНП!$D$3/$C$6*('Дотация '!$I$3-'Дотация '!$H8)*'Дотация '!$E8*'Дотация '!$C8</f>
        <v>5283.5611705345073</v>
      </c>
    </row>
    <row r="9" spans="1:10" ht="15">
      <c r="A9" s="49">
        <v>3</v>
      </c>
      <c r="B9" s="117" t="s">
        <v>130</v>
      </c>
      <c r="C9" s="110">
        <f>ИБР!C12</f>
        <v>2441</v>
      </c>
      <c r="D9" s="118">
        <f>ИНП!AI17</f>
        <v>1.0569941904972642</v>
      </c>
      <c r="E9" s="118">
        <f>ИБР!S12</f>
        <v>0.60069040037937071</v>
      </c>
      <c r="F9" s="118">
        <f>D9/E9</f>
        <v>1.7596322328935359</v>
      </c>
      <c r="G9" s="206"/>
      <c r="H9" s="118">
        <f>F9+G9/(ИНП!$D$3/$C$6*'Дотация '!E9*'Дотация '!C9)</f>
        <v>1.7596322328935359</v>
      </c>
      <c r="I9" s="129">
        <f>ИНП!$D$3/$C$6*('Дотация '!$I$3-'Дотация '!$H9)*'Дотация '!$E9*'Дотация '!$C9</f>
        <v>10742.295640993276</v>
      </c>
    </row>
    <row r="12" spans="1:10">
      <c r="G12" s="134"/>
    </row>
    <row r="13" spans="1:10" ht="48.6" customHeight="1">
      <c r="A13" s="256"/>
      <c r="B13" s="256"/>
      <c r="C13" s="256"/>
      <c r="D13" s="256"/>
      <c r="E13" s="256"/>
      <c r="F13" s="67"/>
      <c r="G13" s="67"/>
      <c r="H13" s="67"/>
    </row>
    <row r="14" spans="1:10" ht="38.4" customHeight="1">
      <c r="A14" s="257" t="s">
        <v>239</v>
      </c>
      <c r="B14" s="257"/>
      <c r="C14" s="257"/>
      <c r="D14" s="257"/>
      <c r="E14" s="257"/>
      <c r="G14" s="255" t="s">
        <v>240</v>
      </c>
      <c r="H14" s="255"/>
      <c r="I14" s="255"/>
      <c r="J14" s="173"/>
    </row>
    <row r="15" spans="1:10" ht="15.6">
      <c r="F15" s="258"/>
      <c r="G15" s="258"/>
      <c r="H15" s="258"/>
      <c r="I15" s="258"/>
      <c r="J15" s="164"/>
    </row>
    <row r="16" spans="1:10" ht="13.2" customHeight="1">
      <c r="A16" s="235" t="s">
        <v>0</v>
      </c>
      <c r="B16" s="235" t="s">
        <v>5</v>
      </c>
      <c r="C16" s="261" t="s">
        <v>155</v>
      </c>
      <c r="D16" s="261" t="s">
        <v>156</v>
      </c>
      <c r="E16" s="263" t="s">
        <v>157</v>
      </c>
      <c r="F16" s="164"/>
      <c r="G16" s="121"/>
      <c r="I16" s="165"/>
      <c r="J16" s="165"/>
    </row>
    <row r="17" spans="1:10" ht="83.4" customHeight="1">
      <c r="A17" s="236"/>
      <c r="B17" s="236"/>
      <c r="C17" s="262"/>
      <c r="D17" s="262"/>
      <c r="E17" s="264"/>
      <c r="G17" s="253"/>
      <c r="H17" s="254"/>
      <c r="I17" s="174" t="s">
        <v>190</v>
      </c>
    </row>
    <row r="18" spans="1:10" ht="37.799999999999997" customHeight="1">
      <c r="A18" s="42"/>
      <c r="B18" s="43" t="s">
        <v>1</v>
      </c>
      <c r="C18" s="137">
        <f>SUM(C19:C21)</f>
        <v>20681.751359558912</v>
      </c>
      <c r="D18" s="137">
        <f>SUM(D19:D21)</f>
        <v>38659.019999999997</v>
      </c>
      <c r="E18" s="169">
        <f t="shared" ref="E18" si="1">SUM(E19:E21)</f>
        <v>59340.781359558903</v>
      </c>
      <c r="G18" s="259" t="s">
        <v>233</v>
      </c>
      <c r="H18" s="260"/>
      <c r="I18" s="205">
        <v>67346</v>
      </c>
    </row>
    <row r="19" spans="1:10" ht="15">
      <c r="A19" s="49">
        <v>1</v>
      </c>
      <c r="B19" s="117" t="s">
        <v>128</v>
      </c>
      <c r="C19" s="138">
        <f>I7</f>
        <v>4655.8945480311286</v>
      </c>
      <c r="D19" s="138">
        <f>расш!M70</f>
        <v>8294.1740408667974</v>
      </c>
      <c r="E19" s="169">
        <f>C19+D19</f>
        <v>12950.068588897926</v>
      </c>
      <c r="G19" s="249" t="s">
        <v>187</v>
      </c>
      <c r="H19" s="250"/>
      <c r="I19" s="204">
        <v>208411.3</v>
      </c>
    </row>
    <row r="20" spans="1:10" ht="15">
      <c r="A20" s="49">
        <v>2</v>
      </c>
      <c r="B20" s="117" t="s">
        <v>129</v>
      </c>
      <c r="C20" s="138">
        <f t="shared" ref="C20:C21" si="2">I8</f>
        <v>5283.5611705345073</v>
      </c>
      <c r="D20" s="138">
        <f>расш!M71+0.02</f>
        <v>8489.5085391412631</v>
      </c>
      <c r="E20" s="169">
        <f>C20+D20+0.01</f>
        <v>13773.079709675771</v>
      </c>
      <c r="G20" s="251" t="s">
        <v>188</v>
      </c>
      <c r="H20" s="252"/>
      <c r="I20" s="175">
        <f>I18+I19</f>
        <v>275757.3</v>
      </c>
    </row>
    <row r="21" spans="1:10" ht="15">
      <c r="A21" s="49">
        <v>3</v>
      </c>
      <c r="B21" s="117" t="s">
        <v>130</v>
      </c>
      <c r="C21" s="138">
        <f t="shared" si="2"/>
        <v>10742.295640993276</v>
      </c>
      <c r="D21" s="138">
        <f>расш!M72</f>
        <v>21875.337419991934</v>
      </c>
      <c r="E21" s="169">
        <f t="shared" ref="E21" si="3">C21+D21</f>
        <v>32617.633060985208</v>
      </c>
      <c r="G21" s="251" t="s">
        <v>189</v>
      </c>
      <c r="H21" s="252"/>
      <c r="I21" s="176">
        <f>I20*7.5%</f>
        <v>20681.797499999997</v>
      </c>
    </row>
    <row r="22" spans="1:10">
      <c r="F22" s="164"/>
      <c r="G22" s="164"/>
      <c r="H22" s="164"/>
      <c r="I22" s="164"/>
      <c r="J22" s="164"/>
    </row>
    <row r="23" spans="1:10" ht="43.8" customHeight="1">
      <c r="D23" s="114" t="s">
        <v>135</v>
      </c>
      <c r="E23" s="114" t="s">
        <v>135</v>
      </c>
      <c r="F23" s="164"/>
      <c r="G23" s="244" t="s">
        <v>194</v>
      </c>
      <c r="H23" s="244"/>
      <c r="I23" s="244"/>
      <c r="J23" s="166"/>
    </row>
    <row r="24" spans="1:10">
      <c r="G24" s="181"/>
      <c r="H24" s="167"/>
      <c r="I24" s="167"/>
      <c r="J24" s="167"/>
    </row>
    <row r="26" spans="1:10">
      <c r="B26" s="114" t="s">
        <v>154</v>
      </c>
    </row>
    <row r="35" spans="5:10">
      <c r="J35" s="173"/>
    </row>
    <row r="36" spans="5:10">
      <c r="J36" s="164"/>
    </row>
    <row r="37" spans="5:10">
      <c r="J37" s="164"/>
    </row>
    <row r="38" spans="5:10">
      <c r="J38" s="164"/>
    </row>
    <row r="39" spans="5:10">
      <c r="J39" s="164"/>
    </row>
    <row r="40" spans="5:10">
      <c r="J40" s="164"/>
    </row>
    <row r="41" spans="5:10">
      <c r="J41" s="164"/>
    </row>
    <row r="42" spans="5:10">
      <c r="J42" s="164"/>
    </row>
    <row r="43" spans="5:10">
      <c r="J43" s="164"/>
    </row>
    <row r="44" spans="5:10">
      <c r="J44" s="164"/>
    </row>
    <row r="45" spans="5:10">
      <c r="J45" s="164"/>
    </row>
    <row r="46" spans="5:10">
      <c r="E46" s="164"/>
      <c r="F46" s="164"/>
      <c r="G46" s="164"/>
      <c r="H46" s="164"/>
      <c r="I46" s="164"/>
      <c r="J46" s="164"/>
    </row>
    <row r="47" spans="5:10">
      <c r="E47" s="164"/>
      <c r="F47" s="164"/>
      <c r="G47" s="164"/>
      <c r="H47" s="164"/>
      <c r="I47" s="164"/>
      <c r="J47" s="164"/>
    </row>
  </sheetData>
  <mergeCells count="26">
    <mergeCell ref="G14:I14"/>
    <mergeCell ref="A13:E13"/>
    <mergeCell ref="A14:E14"/>
    <mergeCell ref="F15:I15"/>
    <mergeCell ref="G18:H18"/>
    <mergeCell ref="A16:A17"/>
    <mergeCell ref="B16:B17"/>
    <mergeCell ref="C16:C17"/>
    <mergeCell ref="D16:D17"/>
    <mergeCell ref="E16:E17"/>
    <mergeCell ref="G23:I23"/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G19:H19"/>
    <mergeCell ref="G20:H20"/>
    <mergeCell ref="G21:H21"/>
    <mergeCell ref="G17:H17"/>
  </mergeCells>
  <pageMargins left="0.70866141732283472" right="0.19685039370078741" top="0.35433070866141736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9.109375" style="8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65" t="s">
        <v>9</v>
      </c>
      <c r="B1" s="265"/>
      <c r="C1" s="265"/>
      <c r="D1" s="265"/>
      <c r="E1" s="265"/>
      <c r="F1" s="265"/>
      <c r="G1" s="265"/>
      <c r="H1" s="265"/>
    </row>
    <row r="2" spans="1:13" ht="30.6">
      <c r="A2" s="265" t="s">
        <v>44</v>
      </c>
      <c r="B2" s="265"/>
      <c r="C2" s="265"/>
      <c r="D2" s="265"/>
      <c r="E2" s="265"/>
      <c r="F2" s="265"/>
      <c r="G2" s="265"/>
      <c r="H2" s="265"/>
    </row>
    <row r="3" spans="1:13" ht="20.399999999999999">
      <c r="A3" s="266" t="s">
        <v>4</v>
      </c>
      <c r="B3" s="266"/>
      <c r="C3" s="266"/>
      <c r="D3" s="266"/>
      <c r="E3" s="266"/>
      <c r="F3" s="266"/>
      <c r="G3" s="266"/>
      <c r="H3" s="26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3" t="s">
        <v>43</v>
      </c>
      <c r="D5" s="243"/>
      <c r="E5" s="243"/>
      <c r="F5" s="243"/>
      <c r="G5" s="243"/>
      <c r="H5" s="243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2.44140625" style="8" bestFit="1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65" t="s">
        <v>9</v>
      </c>
      <c r="B1" s="265"/>
      <c r="C1" s="265"/>
      <c r="D1" s="265"/>
      <c r="E1" s="265"/>
      <c r="F1" s="265"/>
      <c r="G1" s="265"/>
      <c r="H1" s="265"/>
    </row>
    <row r="2" spans="1:13" ht="30.6">
      <c r="A2" s="265" t="s">
        <v>44</v>
      </c>
      <c r="B2" s="265"/>
      <c r="C2" s="265"/>
      <c r="D2" s="265"/>
      <c r="E2" s="265"/>
      <c r="F2" s="265"/>
      <c r="G2" s="265"/>
      <c r="H2" s="265"/>
    </row>
    <row r="3" spans="1:13" ht="20.399999999999999">
      <c r="A3" s="266" t="s">
        <v>4</v>
      </c>
      <c r="B3" s="266"/>
      <c r="C3" s="266"/>
      <c r="D3" s="266"/>
      <c r="E3" s="266"/>
      <c r="F3" s="266"/>
      <c r="G3" s="266"/>
      <c r="H3" s="26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3" t="s">
        <v>43</v>
      </c>
      <c r="D5" s="243"/>
      <c r="E5" s="243"/>
      <c r="F5" s="243"/>
      <c r="G5" s="243"/>
      <c r="H5" s="243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zoomScaleNormal="100"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09375" defaultRowHeight="15.6"/>
  <cols>
    <col min="1" max="1" width="6" style="8" bestFit="1" customWidth="1"/>
    <col min="2" max="2" width="43" style="8" customWidth="1"/>
    <col min="3" max="3" width="15.6640625" style="1" customWidth="1"/>
    <col min="4" max="7" width="13.6640625" style="1" customWidth="1"/>
    <col min="8" max="15" width="9.6640625" style="1" customWidth="1"/>
    <col min="16" max="16" width="13.33203125" style="9" customWidth="1"/>
    <col min="17" max="18" width="17.33203125" style="1" customWidth="1"/>
    <col min="19" max="22" width="12.109375" style="31" customWidth="1"/>
    <col min="23" max="16384" width="9.109375" style="1"/>
  </cols>
  <sheetData>
    <row r="1" spans="1:23" ht="24.6">
      <c r="A1" s="265" t="s">
        <v>90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23" ht="30.6">
      <c r="A2" s="265" t="s">
        <v>44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</row>
    <row r="3" spans="1:23" ht="20.399999999999999">
      <c r="A3" s="266" t="s">
        <v>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23" s="11" customFormat="1" ht="18.600000000000001" thickBot="1">
      <c r="A4" s="243" t="s">
        <v>43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S4" s="32"/>
      <c r="T4" s="32"/>
      <c r="U4" s="32"/>
      <c r="V4" s="32"/>
    </row>
    <row r="5" spans="1:23" s="11" customFormat="1" ht="27.6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8.600000000000001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5" t="s">
        <v>0</v>
      </c>
      <c r="B7" s="235" t="s">
        <v>5</v>
      </c>
      <c r="C7" s="235" t="s">
        <v>3</v>
      </c>
      <c r="D7" s="235" t="s">
        <v>85</v>
      </c>
      <c r="E7" s="235" t="s">
        <v>86</v>
      </c>
      <c r="F7" s="235" t="s">
        <v>88</v>
      </c>
      <c r="G7" s="235" t="s">
        <v>87</v>
      </c>
      <c r="H7" s="267" t="s">
        <v>79</v>
      </c>
      <c r="I7" s="267"/>
      <c r="J7" s="267"/>
      <c r="K7" s="267"/>
      <c r="L7" s="240" t="s">
        <v>84</v>
      </c>
      <c r="M7" s="241"/>
      <c r="N7" s="241"/>
      <c r="O7" s="242"/>
      <c r="P7" s="268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36"/>
      <c r="B8" s="236"/>
      <c r="C8" s="236"/>
      <c r="D8" s="236"/>
      <c r="E8" s="236"/>
      <c r="F8" s="236"/>
      <c r="G8" s="236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69"/>
      <c r="S8" s="34"/>
      <c r="T8" s="34"/>
      <c r="U8" s="34"/>
      <c r="V8" s="34"/>
    </row>
    <row r="9" spans="1:23" s="47" customFormat="1" ht="13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3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3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3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3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3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3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3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3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3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3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3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3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3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3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3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3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3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3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3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3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3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3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3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3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3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3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3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3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3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3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3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N85"/>
  <sheetViews>
    <sheetView topLeftCell="A55" workbookViewId="0">
      <selection activeCell="C70" sqref="C70:C72"/>
    </sheetView>
  </sheetViews>
  <sheetFormatPr defaultRowHeight="13.2"/>
  <cols>
    <col min="2" max="2" width="9.33203125" customWidth="1"/>
    <col min="3" max="3" width="8.33203125" customWidth="1"/>
    <col min="5" max="5" width="7.109375" customWidth="1"/>
    <col min="6" max="6" width="7.5546875" customWidth="1"/>
    <col min="7" max="7" width="7.6640625" customWidth="1"/>
    <col min="8" max="8" width="6.5546875" customWidth="1"/>
    <col min="10" max="10" width="3.6640625" customWidth="1"/>
    <col min="11" max="11" width="8.21875" customWidth="1"/>
    <col min="12" max="12" width="4.5546875" customWidth="1"/>
    <col min="13" max="13" width="11.21875" customWidth="1"/>
    <col min="14" max="14" width="10.109375" customWidth="1"/>
  </cols>
  <sheetData>
    <row r="1" spans="1:13" ht="30" customHeight="1">
      <c r="A1" s="270" t="s">
        <v>242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3" spans="1:13" ht="62.4" customHeight="1">
      <c r="A3" s="271" t="s">
        <v>176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>
      <c r="A4" s="132"/>
      <c r="B4" s="151"/>
      <c r="C4" s="152"/>
      <c r="D4" s="152"/>
      <c r="E4" s="152"/>
      <c r="F4" s="153"/>
      <c r="G4" s="159" t="s">
        <v>137</v>
      </c>
      <c r="H4" s="159" t="s">
        <v>136</v>
      </c>
      <c r="I4" s="159"/>
      <c r="J4" s="159"/>
    </row>
    <row r="5" spans="1:13">
      <c r="A5" s="132"/>
      <c r="B5" s="154"/>
      <c r="C5" s="155"/>
      <c r="D5" s="155"/>
      <c r="E5" s="274" t="s">
        <v>146</v>
      </c>
      <c r="F5" s="275"/>
      <c r="G5" s="159" t="s">
        <v>139</v>
      </c>
      <c r="H5" s="171" t="s">
        <v>140</v>
      </c>
      <c r="I5" s="171"/>
      <c r="J5" s="171"/>
    </row>
    <row r="6" spans="1:13">
      <c r="A6" s="132"/>
      <c r="B6" s="154" t="s">
        <v>137</v>
      </c>
      <c r="C6" s="155" t="s">
        <v>138</v>
      </c>
      <c r="D6" s="155" t="s">
        <v>145</v>
      </c>
      <c r="E6" s="276" t="s">
        <v>147</v>
      </c>
      <c r="F6" s="277"/>
      <c r="G6" s="159" t="s">
        <v>141</v>
      </c>
      <c r="H6" s="159" t="s">
        <v>142</v>
      </c>
      <c r="I6" s="159"/>
      <c r="J6" s="159"/>
    </row>
    <row r="7" spans="1:13">
      <c r="A7" s="132"/>
      <c r="B7" s="156"/>
      <c r="C7" s="157"/>
      <c r="D7" s="157"/>
      <c r="E7" s="157"/>
      <c r="F7" s="158"/>
      <c r="G7" s="159" t="s">
        <v>143</v>
      </c>
      <c r="H7" s="159" t="s">
        <v>144</v>
      </c>
      <c r="I7" s="159"/>
      <c r="J7" s="159"/>
    </row>
    <row r="8" spans="1:13">
      <c r="A8" s="132"/>
      <c r="B8" s="132"/>
      <c r="C8" s="132"/>
      <c r="D8" s="132"/>
      <c r="E8" s="132"/>
      <c r="F8" s="132"/>
      <c r="G8" s="132"/>
      <c r="H8" s="132"/>
      <c r="I8" s="132"/>
      <c r="J8" s="132"/>
    </row>
    <row r="9" spans="1:13">
      <c r="A9" s="132" t="s">
        <v>148</v>
      </c>
      <c r="D9" s="132" t="s">
        <v>159</v>
      </c>
      <c r="E9" s="132" t="s">
        <v>160</v>
      </c>
      <c r="F9" s="132" t="s">
        <v>161</v>
      </c>
    </row>
    <row r="11" spans="1:13">
      <c r="B11" s="143" t="s">
        <v>162</v>
      </c>
      <c r="C11" s="143" t="s">
        <v>195</v>
      </c>
      <c r="D11" s="143"/>
      <c r="E11" s="143"/>
      <c r="F11" s="143"/>
      <c r="G11" s="143"/>
      <c r="H11" s="143"/>
      <c r="I11" s="143"/>
      <c r="J11" s="143"/>
    </row>
    <row r="12" spans="1:13">
      <c r="B12" s="143"/>
      <c r="C12" s="143" t="s">
        <v>192</v>
      </c>
      <c r="D12" s="143"/>
      <c r="E12" s="143"/>
      <c r="F12" s="143"/>
      <c r="G12" s="143"/>
      <c r="H12" s="143"/>
      <c r="I12" s="143"/>
      <c r="J12" s="143"/>
    </row>
    <row r="13" spans="1:13">
      <c r="B13" s="143" t="s">
        <v>163</v>
      </c>
      <c r="C13" s="143" t="s">
        <v>164</v>
      </c>
      <c r="D13" s="143"/>
      <c r="E13" s="143"/>
      <c r="F13" s="143"/>
      <c r="G13" s="172"/>
      <c r="H13" s="172"/>
      <c r="I13" s="172"/>
      <c r="J13" s="172"/>
      <c r="K13" s="164"/>
    </row>
    <row r="15" spans="1:13">
      <c r="B15" t="s">
        <v>177</v>
      </c>
      <c r="C15" t="s">
        <v>165</v>
      </c>
      <c r="D15" s="164" t="s">
        <v>166</v>
      </c>
      <c r="E15" s="148" t="s">
        <v>150</v>
      </c>
      <c r="H15" s="148" t="s">
        <v>158</v>
      </c>
    </row>
    <row r="16" spans="1:13">
      <c r="A16" s="120" t="s">
        <v>131</v>
      </c>
      <c r="C16" s="164">
        <f>1904-684</f>
        <v>1220</v>
      </c>
      <c r="D16" s="170">
        <f>'Дотация '!I7</f>
        <v>4655.8945480311286</v>
      </c>
      <c r="E16" s="144">
        <f>C16+D16</f>
        <v>5875.8945480311286</v>
      </c>
      <c r="F16" t="s">
        <v>185</v>
      </c>
      <c r="H16" s="144">
        <f>C16+D16+G16</f>
        <v>5875.8945480311286</v>
      </c>
    </row>
    <row r="17" spans="1:10">
      <c r="A17" s="120" t="s">
        <v>132</v>
      </c>
      <c r="C17" s="164">
        <f>1138-160</f>
        <v>978</v>
      </c>
      <c r="D17" s="170">
        <f>'Дотация '!I8</f>
        <v>5283.5611705345073</v>
      </c>
      <c r="E17" s="144">
        <f>C17+D17+B17</f>
        <v>6261.5611705345073</v>
      </c>
      <c r="F17" t="s">
        <v>185</v>
      </c>
      <c r="H17" s="144">
        <f>C17+D17+G17</f>
        <v>6261.5611705345073</v>
      </c>
    </row>
    <row r="18" spans="1:10">
      <c r="A18" s="122" t="s">
        <v>133</v>
      </c>
      <c r="C18" s="164">
        <f>20180-2093</f>
        <v>18087</v>
      </c>
      <c r="D18" s="170">
        <f>'Дотация '!I9</f>
        <v>10742.295640993276</v>
      </c>
      <c r="E18" s="144">
        <f>C18+D18+B18</f>
        <v>28829.295640993274</v>
      </c>
      <c r="F18" t="s">
        <v>185</v>
      </c>
      <c r="H18" s="144">
        <f t="shared" ref="H18" si="0">C18+D18+G18</f>
        <v>28829.295640993274</v>
      </c>
    </row>
    <row r="19" spans="1:10">
      <c r="A19" s="122" t="s">
        <v>150</v>
      </c>
      <c r="C19" s="144">
        <f>SUM(C16:C18)</f>
        <v>20285</v>
      </c>
      <c r="D19" s="144">
        <f>SUM(D16:D18)</f>
        <v>20681.751359558912</v>
      </c>
      <c r="E19" s="144">
        <f t="shared" ref="E19" si="1">SUM(E16:E18)</f>
        <v>40966.751359558912</v>
      </c>
      <c r="H19" s="133">
        <f>SUM(H16:H18)</f>
        <v>40966.751359558912</v>
      </c>
    </row>
    <row r="20" spans="1:10">
      <c r="A20" s="122"/>
      <c r="D20" s="144"/>
    </row>
    <row r="21" spans="1:10">
      <c r="A21" s="132" t="s">
        <v>149</v>
      </c>
      <c r="D21" s="143" t="s">
        <v>203</v>
      </c>
    </row>
    <row r="22" spans="1:10">
      <c r="C22" s="140"/>
      <c r="F22" s="148" t="s">
        <v>158</v>
      </c>
    </row>
    <row r="23" spans="1:10">
      <c r="A23" s="120" t="s">
        <v>131</v>
      </c>
      <c r="C23" s="140"/>
      <c r="D23" s="170">
        <f>D30+D35+D40+D45+D50+D55</f>
        <v>17601</v>
      </c>
      <c r="F23" s="144">
        <f>F30+F35+F40+F45+F50+F55</f>
        <v>32601</v>
      </c>
    </row>
    <row r="24" spans="1:10">
      <c r="A24" s="120" t="s">
        <v>132</v>
      </c>
      <c r="C24" s="140"/>
      <c r="D24" s="170">
        <f>D31+D36+D41+D46+D51+D56</f>
        <v>28616</v>
      </c>
      <c r="F24" s="144">
        <f>F31+F36+F41+F46+F51+F56</f>
        <v>33616</v>
      </c>
    </row>
    <row r="25" spans="1:10">
      <c r="A25" s="122" t="s">
        <v>133</v>
      </c>
      <c r="C25" s="140"/>
      <c r="D25" s="170">
        <f>D32+D37+D42+D47+D52+D57</f>
        <v>109315</v>
      </c>
      <c r="F25" s="144">
        <f>F32+F37+F42+F47+F52+F57</f>
        <v>99315</v>
      </c>
    </row>
    <row r="26" spans="1:10">
      <c r="A26" s="122" t="s">
        <v>150</v>
      </c>
      <c r="C26" s="140"/>
      <c r="D26" s="170">
        <f>SUM(D23:D25)</f>
        <v>155532</v>
      </c>
      <c r="E26" s="144"/>
      <c r="F26" s="133">
        <f t="shared" ref="F26" si="2">SUM(F23:F25)</f>
        <v>165532</v>
      </c>
    </row>
    <row r="27" spans="1:10">
      <c r="C27" s="140"/>
      <c r="D27" s="148"/>
      <c r="J27" t="s">
        <v>135</v>
      </c>
    </row>
    <row r="28" spans="1:10">
      <c r="A28" s="146" t="s">
        <v>169</v>
      </c>
      <c r="B28" s="120"/>
      <c r="C28" s="141"/>
      <c r="D28" s="120"/>
      <c r="E28" s="120"/>
      <c r="F28" s="120"/>
      <c r="G28" s="120"/>
      <c r="H28" s="120"/>
      <c r="I28" s="120"/>
      <c r="J28" s="120"/>
    </row>
    <row r="29" spans="1:10">
      <c r="A29" s="121"/>
      <c r="B29" s="124"/>
      <c r="C29" s="140"/>
      <c r="D29" t="s">
        <v>167</v>
      </c>
      <c r="E29" s="125"/>
      <c r="F29" s="148" t="s">
        <v>158</v>
      </c>
      <c r="G29" s="125"/>
      <c r="H29" s="126"/>
      <c r="I29" s="126"/>
      <c r="J29" s="120"/>
    </row>
    <row r="30" spans="1:10">
      <c r="A30" s="120" t="s">
        <v>131</v>
      </c>
      <c r="B30" s="120"/>
      <c r="C30" s="141"/>
      <c r="D30" s="120">
        <v>120</v>
      </c>
      <c r="E30" s="179"/>
      <c r="F30" s="162">
        <f>D30+E30</f>
        <v>120</v>
      </c>
      <c r="G30" s="135"/>
      <c r="H30" s="145"/>
      <c r="I30" s="122"/>
      <c r="J30" s="120"/>
    </row>
    <row r="31" spans="1:10">
      <c r="A31" s="120" t="s">
        <v>132</v>
      </c>
      <c r="B31" s="120"/>
      <c r="C31" s="141"/>
      <c r="D31" s="120">
        <v>405</v>
      </c>
      <c r="E31" s="179"/>
      <c r="F31" s="162">
        <f t="shared" ref="F31:F32" si="3">D31+E31</f>
        <v>405</v>
      </c>
      <c r="G31" s="135"/>
      <c r="H31" s="145"/>
      <c r="I31" s="122"/>
      <c r="J31" s="120"/>
    </row>
    <row r="32" spans="1:10">
      <c r="A32" s="122" t="s">
        <v>133</v>
      </c>
      <c r="B32" s="122"/>
      <c r="C32" s="142"/>
      <c r="D32" s="120">
        <v>5829</v>
      </c>
      <c r="E32" s="179"/>
      <c r="F32" s="162">
        <f t="shared" si="3"/>
        <v>5829</v>
      </c>
      <c r="G32" s="135"/>
      <c r="H32" s="145"/>
      <c r="I32" s="122"/>
      <c r="J32" s="120"/>
    </row>
    <row r="33" spans="1:14">
      <c r="A33" s="146" t="s">
        <v>170</v>
      </c>
      <c r="B33" s="120"/>
      <c r="C33" s="141"/>
      <c r="D33" s="120"/>
      <c r="E33" s="120"/>
      <c r="F33" s="162"/>
      <c r="G33" s="127"/>
      <c r="H33" s="127"/>
      <c r="I33" s="123"/>
      <c r="J33" s="120"/>
    </row>
    <row r="34" spans="1:14">
      <c r="A34" s="121"/>
      <c r="B34" s="124"/>
      <c r="C34" s="140"/>
      <c r="D34" t="s">
        <v>167</v>
      </c>
      <c r="E34" s="139"/>
      <c r="F34" s="148" t="s">
        <v>158</v>
      </c>
      <c r="G34" s="127"/>
      <c r="H34" s="127"/>
      <c r="I34" s="123"/>
      <c r="J34" s="120"/>
    </row>
    <row r="35" spans="1:14">
      <c r="A35" s="120" t="s">
        <v>131</v>
      </c>
      <c r="B35" s="120"/>
      <c r="C35" s="141"/>
      <c r="D35" s="120">
        <v>326</v>
      </c>
      <c r="E35" s="122"/>
      <c r="F35" s="162">
        <f>D35+E35</f>
        <v>326</v>
      </c>
      <c r="G35" s="127"/>
      <c r="H35" s="127"/>
      <c r="I35" s="123"/>
      <c r="J35" s="120"/>
    </row>
    <row r="36" spans="1:14">
      <c r="A36" s="120" t="s">
        <v>132</v>
      </c>
      <c r="B36" s="120"/>
      <c r="C36" s="120"/>
      <c r="D36" s="122">
        <v>600</v>
      </c>
      <c r="E36" s="122"/>
      <c r="F36" s="162">
        <f t="shared" ref="F36:F37" si="4">D36+E36</f>
        <v>600</v>
      </c>
      <c r="G36" s="127"/>
      <c r="H36" s="127"/>
      <c r="I36" s="123"/>
      <c r="J36" s="120"/>
    </row>
    <row r="37" spans="1:14">
      <c r="A37" s="122" t="s">
        <v>133</v>
      </c>
      <c r="B37" s="122"/>
      <c r="C37" s="122"/>
      <c r="D37" s="122">
        <v>1021</v>
      </c>
      <c r="E37" s="122"/>
      <c r="F37" s="162">
        <f t="shared" si="4"/>
        <v>1021</v>
      </c>
      <c r="G37" s="127"/>
      <c r="H37" s="127"/>
      <c r="I37" s="123"/>
      <c r="J37" s="120"/>
    </row>
    <row r="38" spans="1:14">
      <c r="A38" s="146" t="s">
        <v>134</v>
      </c>
      <c r="B38" s="120"/>
      <c r="C38" s="141"/>
      <c r="D38" s="120"/>
      <c r="E38" s="120"/>
      <c r="F38" s="162"/>
      <c r="G38" s="127"/>
      <c r="H38" s="120"/>
      <c r="I38" s="120"/>
      <c r="J38" s="120"/>
    </row>
    <row r="39" spans="1:14">
      <c r="A39" s="121"/>
      <c r="B39" s="124"/>
      <c r="C39" s="140"/>
      <c r="D39" t="s">
        <v>167</v>
      </c>
      <c r="E39" s="139"/>
      <c r="F39" s="148" t="s">
        <v>158</v>
      </c>
      <c r="G39" s="125"/>
      <c r="H39" s="120"/>
      <c r="I39" s="120"/>
      <c r="J39" s="126"/>
    </row>
    <row r="40" spans="1:14">
      <c r="A40" s="120" t="s">
        <v>131</v>
      </c>
      <c r="B40" s="120"/>
      <c r="C40" s="141"/>
      <c r="D40" s="120">
        <v>2880</v>
      </c>
      <c r="E40" s="179">
        <v>15000</v>
      </c>
      <c r="F40" s="162">
        <f>D40+E40</f>
        <v>17880</v>
      </c>
      <c r="G40" s="128"/>
      <c r="H40" s="145"/>
      <c r="I40" s="120"/>
      <c r="J40" s="131"/>
    </row>
    <row r="41" spans="1:14">
      <c r="A41" s="120" t="s">
        <v>132</v>
      </c>
      <c r="B41" s="120"/>
      <c r="C41" s="120"/>
      <c r="D41" s="122">
        <v>12300</v>
      </c>
      <c r="E41" s="179">
        <v>5000</v>
      </c>
      <c r="F41" s="162">
        <f t="shared" ref="F41:F42" si="5">D41+E41</f>
        <v>17300</v>
      </c>
      <c r="G41" s="128"/>
      <c r="H41" s="145"/>
      <c r="I41" s="120"/>
      <c r="J41" s="131"/>
    </row>
    <row r="42" spans="1:14">
      <c r="A42" s="122" t="s">
        <v>133</v>
      </c>
      <c r="B42" s="122"/>
      <c r="C42" s="122"/>
      <c r="D42" s="122">
        <v>70722</v>
      </c>
      <c r="E42" s="179">
        <v>-10000</v>
      </c>
      <c r="F42" s="162">
        <f t="shared" si="5"/>
        <v>60722</v>
      </c>
      <c r="G42" s="128"/>
      <c r="H42" s="145"/>
      <c r="I42" s="120"/>
      <c r="J42" s="131"/>
    </row>
    <row r="43" spans="1:14">
      <c r="A43" s="146" t="s">
        <v>204</v>
      </c>
      <c r="B43" s="120"/>
      <c r="C43" s="120"/>
      <c r="D43" s="120"/>
      <c r="E43" s="120" t="s">
        <v>135</v>
      </c>
      <c r="F43" s="120"/>
      <c r="G43" s="120"/>
      <c r="H43" s="122"/>
      <c r="I43" s="120"/>
      <c r="J43" s="120"/>
    </row>
    <row r="44" spans="1:14">
      <c r="A44" s="121"/>
      <c r="B44" s="124"/>
      <c r="D44" s="149" t="s">
        <v>167</v>
      </c>
      <c r="E44" s="125"/>
      <c r="F44" s="148" t="s">
        <v>158</v>
      </c>
      <c r="G44" s="125"/>
      <c r="H44" s="122"/>
      <c r="I44" s="120"/>
      <c r="J44" s="120"/>
      <c r="N44" t="s">
        <v>135</v>
      </c>
    </row>
    <row r="45" spans="1:14">
      <c r="A45" s="120" t="s">
        <v>131</v>
      </c>
      <c r="B45" s="122"/>
      <c r="C45" s="122"/>
      <c r="D45" s="150">
        <v>13122</v>
      </c>
      <c r="E45" s="122"/>
      <c r="F45" s="162">
        <f>D45+E45</f>
        <v>13122</v>
      </c>
      <c r="G45" s="130"/>
      <c r="H45" s="145"/>
      <c r="I45" s="120"/>
      <c r="J45" s="120"/>
    </row>
    <row r="46" spans="1:14">
      <c r="A46" s="120" t="s">
        <v>132</v>
      </c>
      <c r="B46" s="122"/>
      <c r="C46" s="122"/>
      <c r="D46" s="150">
        <v>13858</v>
      </c>
      <c r="E46" s="122"/>
      <c r="F46" s="162">
        <f t="shared" ref="F46:F47" si="6">D46+E46</f>
        <v>13858</v>
      </c>
      <c r="G46" s="130"/>
      <c r="H46" s="145"/>
      <c r="I46" s="120"/>
      <c r="J46" s="120"/>
    </row>
    <row r="47" spans="1:14">
      <c r="A47" s="122" t="s">
        <v>133</v>
      </c>
      <c r="B47" s="122"/>
      <c r="C47" s="122"/>
      <c r="D47" s="150">
        <v>30229</v>
      </c>
      <c r="E47" s="179"/>
      <c r="F47" s="162">
        <f t="shared" si="6"/>
        <v>30229</v>
      </c>
      <c r="G47" s="130"/>
      <c r="H47" s="145"/>
      <c r="I47" s="120"/>
      <c r="J47" s="120"/>
    </row>
    <row r="48" spans="1:14">
      <c r="A48" s="150" t="s">
        <v>168</v>
      </c>
      <c r="B48" s="132"/>
      <c r="C48" s="132"/>
      <c r="D48" s="132"/>
      <c r="E48" s="132"/>
      <c r="F48" s="148"/>
    </row>
    <row r="49" spans="1:13">
      <c r="A49" s="121"/>
      <c r="B49" s="124"/>
      <c r="D49" t="s">
        <v>167</v>
      </c>
      <c r="E49" s="125"/>
      <c r="F49" s="148" t="s">
        <v>158</v>
      </c>
    </row>
    <row r="50" spans="1:13">
      <c r="A50" s="120" t="s">
        <v>131</v>
      </c>
      <c r="B50" s="122"/>
      <c r="C50" s="122"/>
      <c r="D50" s="120">
        <v>357</v>
      </c>
      <c r="E50" s="122"/>
      <c r="F50" s="162">
        <f>D50+E50</f>
        <v>357</v>
      </c>
    </row>
    <row r="51" spans="1:13">
      <c r="A51" s="120" t="s">
        <v>132</v>
      </c>
      <c r="B51" s="122"/>
      <c r="C51" s="122"/>
      <c r="D51" s="122">
        <v>549</v>
      </c>
      <c r="E51" s="122"/>
      <c r="F51" s="162">
        <f t="shared" ref="F51:F52" si="7">D51+E51</f>
        <v>549</v>
      </c>
    </row>
    <row r="52" spans="1:13">
      <c r="A52" s="122" t="s">
        <v>133</v>
      </c>
      <c r="B52" s="122"/>
      <c r="C52" s="122"/>
      <c r="D52" s="120">
        <v>1396</v>
      </c>
      <c r="E52" s="122"/>
      <c r="F52" s="162">
        <f t="shared" si="7"/>
        <v>1396</v>
      </c>
    </row>
    <row r="53" spans="1:13">
      <c r="A53" s="150" t="s">
        <v>171</v>
      </c>
      <c r="F53" s="148"/>
    </row>
    <row r="54" spans="1:13">
      <c r="A54" s="121"/>
      <c r="B54" s="124"/>
      <c r="D54" t="s">
        <v>167</v>
      </c>
      <c r="E54" s="125"/>
      <c r="F54" s="148" t="s">
        <v>158</v>
      </c>
    </row>
    <row r="55" spans="1:13">
      <c r="A55" s="120" t="s">
        <v>131</v>
      </c>
      <c r="B55" s="122"/>
      <c r="C55" s="122"/>
      <c r="D55" s="120">
        <v>796</v>
      </c>
      <c r="E55" s="122"/>
      <c r="F55" s="162">
        <f>D55+E55</f>
        <v>796</v>
      </c>
    </row>
    <row r="56" spans="1:13">
      <c r="A56" s="120" t="s">
        <v>132</v>
      </c>
      <c r="B56" s="122"/>
      <c r="C56" s="122"/>
      <c r="D56" s="122">
        <v>904</v>
      </c>
      <c r="E56" s="122"/>
      <c r="F56" s="162">
        <f t="shared" ref="F56:F57" si="8">D56+E56</f>
        <v>904</v>
      </c>
    </row>
    <row r="57" spans="1:13">
      <c r="A57" s="122" t="s">
        <v>133</v>
      </c>
      <c r="B57" s="122"/>
      <c r="C57" s="122"/>
      <c r="D57" s="122">
        <v>118</v>
      </c>
      <c r="E57" s="122"/>
      <c r="F57" s="162">
        <f t="shared" si="8"/>
        <v>118</v>
      </c>
    </row>
    <row r="59" spans="1:13" ht="79.8" customHeight="1">
      <c r="A59" s="278" t="s">
        <v>186</v>
      </c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</row>
    <row r="60" spans="1:13">
      <c r="A60" s="148"/>
      <c r="B60" s="148"/>
      <c r="C60" s="148" t="s">
        <v>179</v>
      </c>
      <c r="D60" s="148" t="s">
        <v>180</v>
      </c>
      <c r="E60" s="148" t="s">
        <v>181</v>
      </c>
      <c r="F60" s="148"/>
    </row>
    <row r="61" spans="1:13" ht="25.8" customHeight="1">
      <c r="A61" s="273" t="s">
        <v>178</v>
      </c>
      <c r="B61" s="273"/>
      <c r="C61" s="148"/>
      <c r="D61" s="148"/>
      <c r="E61" s="148">
        <v>0</v>
      </c>
      <c r="F61" s="148"/>
    </row>
    <row r="62" spans="1:13">
      <c r="A62" s="148" t="s">
        <v>172</v>
      </c>
      <c r="B62" s="148"/>
      <c r="C62" s="148"/>
      <c r="D62" s="148"/>
      <c r="E62" s="148">
        <v>0</v>
      </c>
      <c r="F62" s="148"/>
    </row>
    <row r="63" spans="1:13">
      <c r="A63" s="148" t="s">
        <v>173</v>
      </c>
      <c r="B63" s="148"/>
      <c r="C63" s="148"/>
      <c r="D63" s="148"/>
      <c r="E63" s="148">
        <v>0</v>
      </c>
      <c r="F63" s="148"/>
    </row>
    <row r="64" spans="1:13">
      <c r="A64" s="148" t="s">
        <v>174</v>
      </c>
      <c r="B64" s="148"/>
      <c r="C64" s="148"/>
      <c r="D64" s="148"/>
      <c r="E64" s="148">
        <v>0</v>
      </c>
      <c r="F64" s="148"/>
    </row>
    <row r="65" spans="1:13">
      <c r="A65" s="148" t="s">
        <v>175</v>
      </c>
      <c r="B65" s="148"/>
      <c r="C65" s="148"/>
      <c r="D65" s="148"/>
      <c r="E65" s="148"/>
      <c r="F65" s="148"/>
    </row>
    <row r="66" spans="1:13">
      <c r="A66" s="148"/>
      <c r="B66" s="148"/>
      <c r="C66" s="132">
        <f>SUM(C61:C65)</f>
        <v>0</v>
      </c>
      <c r="D66" s="132">
        <f>SUM(D61:D65)</f>
        <v>0</v>
      </c>
      <c r="E66" s="132">
        <f>SUM(E61:E64)</f>
        <v>0</v>
      </c>
      <c r="F66" s="148"/>
    </row>
    <row r="68" spans="1:13">
      <c r="A68" s="272" t="s">
        <v>241</v>
      </c>
      <c r="B68" s="272"/>
      <c r="C68" s="272"/>
      <c r="D68" s="272"/>
      <c r="E68" s="272"/>
      <c r="F68" s="272"/>
      <c r="G68" s="272"/>
      <c r="H68" s="272"/>
      <c r="I68" s="272"/>
      <c r="J68" s="272"/>
    </row>
    <row r="70" spans="1:13">
      <c r="A70" s="120" t="s">
        <v>131</v>
      </c>
      <c r="B70" t="s">
        <v>151</v>
      </c>
      <c r="C70" s="164">
        <v>38659</v>
      </c>
      <c r="D70" t="s">
        <v>184</v>
      </c>
      <c r="E70" s="147">
        <f>H16</f>
        <v>5875.8945480311286</v>
      </c>
      <c r="F70" t="s">
        <v>183</v>
      </c>
      <c r="G70" s="147">
        <f>F23</f>
        <v>32601</v>
      </c>
      <c r="H70" t="s">
        <v>231</v>
      </c>
      <c r="I70" s="147">
        <f>$H$19</f>
        <v>40966.751359558912</v>
      </c>
      <c r="J70" t="s">
        <v>183</v>
      </c>
      <c r="K70" s="147">
        <f>$F$26</f>
        <v>165532</v>
      </c>
      <c r="L70" t="s">
        <v>193</v>
      </c>
      <c r="M70" s="180">
        <f>C70*((E70-G70)/(I70-K70))</f>
        <v>8294.1740408667974</v>
      </c>
    </row>
    <row r="71" spans="1:13">
      <c r="A71" s="120" t="s">
        <v>132</v>
      </c>
      <c r="B71" t="s">
        <v>151</v>
      </c>
      <c r="C71" s="164">
        <v>38659</v>
      </c>
      <c r="D71" t="s">
        <v>184</v>
      </c>
      <c r="E71" s="147">
        <f>H17</f>
        <v>6261.5611705345073</v>
      </c>
      <c r="F71" t="s">
        <v>183</v>
      </c>
      <c r="G71" s="147">
        <f>F24</f>
        <v>33616</v>
      </c>
      <c r="H71" t="s">
        <v>231</v>
      </c>
      <c r="I71" s="147">
        <f t="shared" ref="I71:I72" si="9">$H$19</f>
        <v>40966.751359558912</v>
      </c>
      <c r="J71" t="s">
        <v>183</v>
      </c>
      <c r="K71" s="147">
        <f t="shared" ref="K71:K72" si="10">$F$26</f>
        <v>165532</v>
      </c>
      <c r="L71" t="s">
        <v>193</v>
      </c>
      <c r="M71" s="180">
        <f>C71*((E71-G71)/(I71-K71))</f>
        <v>8489.4885391412627</v>
      </c>
    </row>
    <row r="72" spans="1:13">
      <c r="A72" s="122" t="s">
        <v>133</v>
      </c>
      <c r="B72" t="s">
        <v>151</v>
      </c>
      <c r="C72" s="164">
        <v>38659</v>
      </c>
      <c r="D72" t="s">
        <v>184</v>
      </c>
      <c r="E72" s="147">
        <f>H18</f>
        <v>28829.295640993274</v>
      </c>
      <c r="F72" t="s">
        <v>183</v>
      </c>
      <c r="G72" s="147">
        <f>F25</f>
        <v>99315</v>
      </c>
      <c r="H72" t="s">
        <v>231</v>
      </c>
      <c r="I72" s="147">
        <f t="shared" si="9"/>
        <v>40966.751359558912</v>
      </c>
      <c r="J72" t="s">
        <v>183</v>
      </c>
      <c r="K72" s="147">
        <f t="shared" si="10"/>
        <v>165532</v>
      </c>
      <c r="L72" t="s">
        <v>193</v>
      </c>
      <c r="M72" s="180">
        <f t="shared" ref="M72" si="11">C72*((E72-G72)/(I72-K72))</f>
        <v>21875.337419991934</v>
      </c>
    </row>
    <row r="73" spans="1:13">
      <c r="M73" s="180">
        <f>M70+M71+M72</f>
        <v>38658.999999999993</v>
      </c>
    </row>
    <row r="74" spans="1:13">
      <c r="J74" s="132"/>
    </row>
    <row r="75" spans="1:13">
      <c r="A75" t="s">
        <v>154</v>
      </c>
    </row>
    <row r="85" spans="3:3">
      <c r="C85" t="s">
        <v>135</v>
      </c>
    </row>
  </sheetData>
  <mergeCells count="7">
    <mergeCell ref="A1:M1"/>
    <mergeCell ref="A3:M3"/>
    <mergeCell ref="A68:J68"/>
    <mergeCell ref="A61:B61"/>
    <mergeCell ref="E5:F5"/>
    <mergeCell ref="E6:F6"/>
    <mergeCell ref="A59:M59"/>
  </mergeCells>
  <pageMargins left="0.28999999999999998" right="0.21" top="0.3" bottom="0.2" header="0.3" footer="0.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E39" sqref="E39"/>
    </sheetView>
  </sheetViews>
  <sheetFormatPr defaultRowHeight="13.2"/>
  <cols>
    <col min="5" max="5" width="8" customWidth="1"/>
    <col min="6" max="6" width="13.109375" customWidth="1"/>
    <col min="7" max="7" width="5.109375" customWidth="1"/>
    <col min="10" max="10" width="10.5546875" bestFit="1" customWidth="1"/>
  </cols>
  <sheetData>
    <row r="1" spans="1:10" ht="39" customHeight="1">
      <c r="A1" s="270" t="s">
        <v>242</v>
      </c>
      <c r="B1" s="270"/>
      <c r="C1" s="270"/>
      <c r="D1" s="270"/>
      <c r="E1" s="270"/>
      <c r="F1" s="270"/>
      <c r="G1" s="270"/>
      <c r="H1" s="270"/>
      <c r="I1" s="270"/>
      <c r="J1" s="270"/>
    </row>
    <row r="3" spans="1:10" ht="78.599999999999994" customHeight="1">
      <c r="A3" s="271" t="s">
        <v>176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0">
      <c r="A4" s="132"/>
      <c r="B4" s="151"/>
      <c r="C4" s="152"/>
      <c r="D4" s="152"/>
      <c r="E4" s="152"/>
      <c r="F4" s="153"/>
      <c r="G4" s="159" t="s">
        <v>137</v>
      </c>
      <c r="H4" s="159" t="s">
        <v>136</v>
      </c>
      <c r="I4" s="159"/>
      <c r="J4" s="159"/>
    </row>
    <row r="5" spans="1:10">
      <c r="A5" s="132"/>
      <c r="B5" s="154"/>
      <c r="C5" s="155"/>
      <c r="D5" s="155"/>
      <c r="E5" s="274" t="s">
        <v>146</v>
      </c>
      <c r="F5" s="275"/>
      <c r="G5" s="159" t="s">
        <v>139</v>
      </c>
      <c r="H5" s="159" t="s">
        <v>140</v>
      </c>
      <c r="I5" s="159"/>
      <c r="J5" s="159"/>
    </row>
    <row r="6" spans="1:10">
      <c r="A6" s="132"/>
      <c r="B6" s="154" t="s">
        <v>137</v>
      </c>
      <c r="C6" s="155" t="s">
        <v>138</v>
      </c>
      <c r="D6" s="155" t="s">
        <v>145</v>
      </c>
      <c r="E6" s="276" t="s">
        <v>147</v>
      </c>
      <c r="F6" s="277"/>
      <c r="G6" s="159" t="s">
        <v>141</v>
      </c>
      <c r="H6" s="159" t="s">
        <v>142</v>
      </c>
      <c r="I6" s="159"/>
      <c r="J6" s="159"/>
    </row>
    <row r="7" spans="1:10">
      <c r="A7" s="132"/>
      <c r="B7" s="156"/>
      <c r="C7" s="157"/>
      <c r="D7" s="157"/>
      <c r="E7" s="157"/>
      <c r="F7" s="158"/>
      <c r="G7" s="159" t="s">
        <v>143</v>
      </c>
      <c r="H7" s="159" t="s">
        <v>144</v>
      </c>
      <c r="I7" s="159"/>
      <c r="J7" s="159"/>
    </row>
    <row r="8" spans="1:10">
      <c r="A8" s="132"/>
      <c r="B8" s="132"/>
      <c r="C8" s="132"/>
      <c r="D8" s="132"/>
      <c r="E8" s="132"/>
      <c r="F8" s="132"/>
      <c r="G8" s="132"/>
      <c r="H8" s="132"/>
      <c r="I8" s="132"/>
      <c r="J8" s="132"/>
    </row>
    <row r="11" spans="1:10">
      <c r="A11" s="132" t="s">
        <v>148</v>
      </c>
      <c r="D11" s="132" t="s">
        <v>159</v>
      </c>
      <c r="E11" s="132" t="s">
        <v>160</v>
      </c>
      <c r="F11" s="132" t="s">
        <v>161</v>
      </c>
    </row>
    <row r="13" spans="1:10">
      <c r="B13" s="143" t="s">
        <v>162</v>
      </c>
      <c r="C13" s="143" t="s">
        <v>195</v>
      </c>
      <c r="D13" s="143"/>
      <c r="E13" s="143"/>
      <c r="F13" s="143"/>
      <c r="G13" s="143"/>
      <c r="H13" s="143"/>
      <c r="I13" s="143"/>
      <c r="J13" s="143"/>
    </row>
    <row r="14" spans="1:10">
      <c r="B14" s="143"/>
      <c r="C14" s="143" t="s">
        <v>232</v>
      </c>
      <c r="D14" s="143"/>
      <c r="E14" s="143"/>
      <c r="F14" s="143"/>
      <c r="G14" s="143"/>
      <c r="H14" s="143"/>
      <c r="I14" s="143"/>
      <c r="J14" s="143"/>
    </row>
    <row r="15" spans="1:10">
      <c r="B15" s="143" t="s">
        <v>163</v>
      </c>
      <c r="C15" s="143" t="s">
        <v>164</v>
      </c>
      <c r="D15" s="143"/>
      <c r="E15" s="143"/>
      <c r="F15" s="143"/>
      <c r="G15" s="143"/>
      <c r="H15" s="143"/>
      <c r="I15" s="143"/>
      <c r="J15" s="143"/>
    </row>
    <row r="16" spans="1:10">
      <c r="B16" s="143"/>
      <c r="C16" s="172"/>
      <c r="D16" s="172"/>
      <c r="E16" s="172"/>
      <c r="F16" s="172"/>
      <c r="G16" s="172"/>
      <c r="H16" s="172"/>
      <c r="I16" s="172"/>
      <c r="J16" s="143"/>
    </row>
    <row r="18" spans="1:11" ht="28.2" customHeight="1">
      <c r="A18" s="280"/>
      <c r="B18" s="281"/>
      <c r="C18" s="284" t="s">
        <v>182</v>
      </c>
      <c r="D18" s="284" t="s">
        <v>132</v>
      </c>
      <c r="E18" s="286" t="s">
        <v>133</v>
      </c>
      <c r="F18" s="286" t="s">
        <v>150</v>
      </c>
      <c r="I18" t="s">
        <v>135</v>
      </c>
    </row>
    <row r="19" spans="1:11">
      <c r="A19" s="282"/>
      <c r="B19" s="283"/>
      <c r="C19" s="285"/>
      <c r="D19" s="285"/>
      <c r="E19" s="287"/>
      <c r="F19" s="287"/>
    </row>
    <row r="20" spans="1:11" ht="28.8" customHeight="1">
      <c r="A20" s="279" t="s">
        <v>148</v>
      </c>
      <c r="B20" s="279"/>
      <c r="C20" s="163">
        <f>расш!H16</f>
        <v>5875.8945480311286</v>
      </c>
      <c r="D20" s="163">
        <f>расш!H17</f>
        <v>6261.5611705345073</v>
      </c>
      <c r="E20" s="163">
        <f>расш!H18</f>
        <v>28829.295640993274</v>
      </c>
      <c r="F20" s="163">
        <f>SUM(C20:E20)</f>
        <v>40966.751359558912</v>
      </c>
    </row>
    <row r="21" spans="1:11" ht="28.8" customHeight="1">
      <c r="A21" s="279" t="s">
        <v>149</v>
      </c>
      <c r="B21" s="279"/>
      <c r="C21" s="163">
        <f>расш!F23</f>
        <v>32601</v>
      </c>
      <c r="D21" s="163">
        <f>расш!F24</f>
        <v>33616</v>
      </c>
      <c r="E21" s="163">
        <f>расш!F25</f>
        <v>99315</v>
      </c>
      <c r="F21" s="163">
        <f>SUM(C21:E21)</f>
        <v>165532</v>
      </c>
    </row>
    <row r="22" spans="1:11">
      <c r="A22" s="122"/>
      <c r="C22" s="144"/>
      <c r="D22" s="144"/>
      <c r="E22" s="144"/>
    </row>
    <row r="23" spans="1:11" ht="86.4" customHeight="1">
      <c r="A23" s="288" t="s">
        <v>186</v>
      </c>
      <c r="B23" s="273"/>
      <c r="C23" s="273"/>
      <c r="D23" s="273"/>
      <c r="E23" s="273"/>
      <c r="F23" s="273"/>
      <c r="G23" s="273"/>
      <c r="H23" s="273"/>
      <c r="I23" s="273"/>
      <c r="J23" s="273"/>
      <c r="K23" s="161"/>
    </row>
    <row r="24" spans="1:11">
      <c r="A24" s="148"/>
      <c r="B24" s="148"/>
      <c r="C24" s="148" t="s">
        <v>179</v>
      </c>
      <c r="D24" s="148" t="s">
        <v>180</v>
      </c>
      <c r="E24" s="148" t="s">
        <v>181</v>
      </c>
      <c r="F24" s="148"/>
    </row>
    <row r="25" spans="1:11" ht="25.8" customHeight="1">
      <c r="A25" s="273" t="s">
        <v>178</v>
      </c>
      <c r="B25" s="273"/>
      <c r="C25" s="148">
        <v>0</v>
      </c>
      <c r="D25" s="148">
        <v>0</v>
      </c>
      <c r="E25" s="148">
        <v>0</v>
      </c>
      <c r="F25" s="148"/>
    </row>
    <row r="26" spans="1:11">
      <c r="A26" s="148" t="s">
        <v>172</v>
      </c>
      <c r="B26" s="148"/>
      <c r="C26" s="148">
        <v>0</v>
      </c>
      <c r="D26" s="148">
        <v>0</v>
      </c>
      <c r="E26" s="148">
        <v>0</v>
      </c>
      <c r="F26" s="148"/>
    </row>
    <row r="27" spans="1:11">
      <c r="A27" s="148" t="s">
        <v>173</v>
      </c>
      <c r="B27" s="148"/>
      <c r="C27" s="148">
        <v>0</v>
      </c>
      <c r="D27" s="148">
        <v>0</v>
      </c>
      <c r="E27" s="148">
        <v>0</v>
      </c>
      <c r="F27" s="148"/>
    </row>
    <row r="28" spans="1:11">
      <c r="A28" s="148" t="s">
        <v>174</v>
      </c>
      <c r="B28" s="148"/>
      <c r="C28" s="148">
        <v>0</v>
      </c>
      <c r="D28" s="148">
        <v>0</v>
      </c>
      <c r="E28" s="148">
        <v>0</v>
      </c>
      <c r="F28" s="148"/>
    </row>
    <row r="29" spans="1:11">
      <c r="A29" s="148" t="s">
        <v>175</v>
      </c>
      <c r="B29" s="148"/>
      <c r="C29" s="148">
        <v>0</v>
      </c>
      <c r="D29" s="148">
        <v>0</v>
      </c>
      <c r="E29" s="148"/>
      <c r="F29" s="148"/>
    </row>
    <row r="30" spans="1:11">
      <c r="A30" s="148"/>
      <c r="B30" s="148"/>
      <c r="C30" s="132">
        <f>SUM(C25:C29)</f>
        <v>0</v>
      </c>
      <c r="D30" s="132">
        <f>SUM(D25:D29)</f>
        <v>0</v>
      </c>
      <c r="E30" s="132">
        <f>SUM(E25:E28)</f>
        <v>0</v>
      </c>
      <c r="F30" s="148"/>
    </row>
    <row r="32" spans="1:11">
      <c r="A32" s="272" t="s">
        <v>243</v>
      </c>
      <c r="B32" s="272"/>
      <c r="C32" s="272"/>
      <c r="D32" s="272"/>
      <c r="E32" s="272"/>
      <c r="F32" s="272"/>
      <c r="G32" s="272"/>
      <c r="H32" s="272"/>
      <c r="I32" s="272"/>
      <c r="J32" s="272"/>
    </row>
    <row r="34" spans="1:13">
      <c r="A34" s="120" t="s">
        <v>131</v>
      </c>
      <c r="C34" t="s">
        <v>151</v>
      </c>
      <c r="D34" s="164">
        <v>38659</v>
      </c>
      <c r="E34" t="s">
        <v>152</v>
      </c>
      <c r="F34" t="s">
        <v>244</v>
      </c>
      <c r="G34" t="s">
        <v>153</v>
      </c>
      <c r="H34" t="s">
        <v>247</v>
      </c>
      <c r="J34" s="177">
        <f>D34*((C20-C21)/(F20-F21))</f>
        <v>8294.1740408667974</v>
      </c>
      <c r="M34" t="s">
        <v>135</v>
      </c>
    </row>
    <row r="35" spans="1:13">
      <c r="A35" s="120" t="s">
        <v>132</v>
      </c>
      <c r="C35" t="s">
        <v>151</v>
      </c>
      <c r="D35" s="164">
        <v>38659</v>
      </c>
      <c r="E35" t="s">
        <v>152</v>
      </c>
      <c r="F35" t="s">
        <v>245</v>
      </c>
      <c r="G35" t="s">
        <v>153</v>
      </c>
      <c r="H35" t="s">
        <v>247</v>
      </c>
      <c r="J35" s="177">
        <f>D35*((D20-D21)/(F20-F21))</f>
        <v>8489.4885391412627</v>
      </c>
    </row>
    <row r="36" spans="1:13">
      <c r="A36" s="122" t="s">
        <v>133</v>
      </c>
      <c r="C36" t="s">
        <v>151</v>
      </c>
      <c r="D36" s="164">
        <v>38659</v>
      </c>
      <c r="E36" t="s">
        <v>152</v>
      </c>
      <c r="F36" t="s">
        <v>246</v>
      </c>
      <c r="G36" t="s">
        <v>153</v>
      </c>
      <c r="H36" t="s">
        <v>247</v>
      </c>
      <c r="J36" s="177">
        <f>D36*((E20-E21)/(F20-F21))</f>
        <v>21875.337419991934</v>
      </c>
      <c r="M36" t="s">
        <v>135</v>
      </c>
    </row>
    <row r="37" spans="1:13">
      <c r="J37" s="177">
        <f>J34+J35+J36</f>
        <v>38658.999999999993</v>
      </c>
      <c r="M37" t="s">
        <v>135</v>
      </c>
    </row>
    <row r="38" spans="1:13">
      <c r="J38" s="160"/>
    </row>
    <row r="39" spans="1:13">
      <c r="J39" s="160"/>
    </row>
    <row r="40" spans="1:13">
      <c r="A40" t="s">
        <v>154</v>
      </c>
    </row>
  </sheetData>
  <mergeCells count="14">
    <mergeCell ref="A1:J1"/>
    <mergeCell ref="A3:J3"/>
    <mergeCell ref="E5:F5"/>
    <mergeCell ref="E6:F6"/>
    <mergeCell ref="A23:J23"/>
    <mergeCell ref="A32:J32"/>
    <mergeCell ref="A20:B20"/>
    <mergeCell ref="A21:B21"/>
    <mergeCell ref="A18:B19"/>
    <mergeCell ref="C18:C19"/>
    <mergeCell ref="D18:D19"/>
    <mergeCell ref="E18:E19"/>
    <mergeCell ref="F18:F19"/>
    <mergeCell ref="A25:B25"/>
  </mergeCells>
  <pageMargins left="0.7" right="0.21" top="0.34" bottom="0.27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1"/>
  <sheetViews>
    <sheetView topLeftCell="A16" workbookViewId="0">
      <selection activeCell="Q9" sqref="Q9"/>
    </sheetView>
  </sheetViews>
  <sheetFormatPr defaultRowHeight="13.2"/>
  <cols>
    <col min="1" max="1" width="10.44140625" customWidth="1"/>
    <col min="7" max="7" width="8.77734375" customWidth="1"/>
  </cols>
  <sheetData>
    <row r="1" spans="1:10" ht="15.6">
      <c r="A1" s="290" t="s">
        <v>229</v>
      </c>
      <c r="B1" s="290"/>
      <c r="C1" s="290"/>
      <c r="D1" s="290"/>
      <c r="E1" s="290"/>
      <c r="F1" s="290"/>
      <c r="G1" s="290"/>
      <c r="H1" s="290"/>
    </row>
    <row r="2" spans="1:10">
      <c r="A2" s="291" t="s">
        <v>205</v>
      </c>
      <c r="B2" s="291"/>
      <c r="C2" s="291"/>
      <c r="D2" s="291"/>
      <c r="E2" s="291"/>
      <c r="F2" s="291"/>
      <c r="G2" s="291"/>
      <c r="H2" s="291"/>
      <c r="I2" s="291"/>
      <c r="J2" s="291"/>
    </row>
    <row r="4" spans="1:10" ht="59.4" customHeight="1">
      <c r="A4" s="289" t="s">
        <v>212</v>
      </c>
      <c r="B4" s="289"/>
      <c r="C4" s="289"/>
      <c r="D4" s="289"/>
      <c r="E4" s="289"/>
      <c r="F4" s="289"/>
      <c r="G4" s="289"/>
      <c r="H4" s="289"/>
      <c r="I4" s="289"/>
      <c r="J4" s="289"/>
    </row>
    <row r="5" spans="1:10" ht="13.8">
      <c r="B5" s="196" t="s">
        <v>230</v>
      </c>
      <c r="C5" s="195"/>
      <c r="D5" s="195"/>
      <c r="E5" s="195"/>
      <c r="F5" s="195"/>
      <c r="G5" s="195"/>
      <c r="H5" s="195"/>
      <c r="I5" s="195"/>
      <c r="J5" s="195"/>
    </row>
    <row r="6" spans="1:10" ht="37.200000000000003" customHeight="1">
      <c r="A6" s="289" t="s">
        <v>206</v>
      </c>
      <c r="B6" s="289"/>
      <c r="C6" s="289"/>
      <c r="D6" s="289"/>
      <c r="E6" s="289"/>
      <c r="F6" s="289"/>
      <c r="G6" s="289"/>
      <c r="H6" s="289"/>
      <c r="I6" s="289"/>
      <c r="J6" s="289"/>
    </row>
    <row r="7" spans="1:10" ht="13.8">
      <c r="A7" s="197" t="s">
        <v>207</v>
      </c>
      <c r="B7" s="195"/>
      <c r="C7" s="195"/>
      <c r="D7" s="195"/>
      <c r="E7" s="195"/>
      <c r="F7" s="195"/>
      <c r="G7" s="195"/>
      <c r="H7" s="195"/>
      <c r="I7" s="195"/>
      <c r="J7" s="195"/>
    </row>
    <row r="8" spans="1:10" ht="13.8">
      <c r="A8" s="197"/>
      <c r="B8" s="195"/>
      <c r="C8" s="195"/>
      <c r="D8" s="195"/>
      <c r="E8" s="195"/>
      <c r="F8" s="195"/>
      <c r="G8" s="195"/>
      <c r="H8" s="195"/>
      <c r="I8" s="195"/>
      <c r="J8" s="195"/>
    </row>
    <row r="9" spans="1:10" ht="57.6" customHeight="1">
      <c r="A9" s="289" t="s">
        <v>208</v>
      </c>
      <c r="B9" s="289"/>
      <c r="C9" s="289"/>
      <c r="D9" s="289"/>
      <c r="E9" s="289"/>
      <c r="F9" s="289"/>
      <c r="G9" s="289"/>
      <c r="H9" s="289"/>
      <c r="I9" s="289"/>
      <c r="J9" s="289"/>
    </row>
    <row r="10" spans="1:10" ht="13.8">
      <c r="A10" s="198"/>
      <c r="B10" s="199"/>
      <c r="C10" s="199"/>
      <c r="D10" s="199"/>
      <c r="E10" s="199"/>
      <c r="F10" s="199"/>
      <c r="G10" s="199"/>
      <c r="H10" s="199"/>
      <c r="I10" s="199"/>
      <c r="J10" s="199"/>
    </row>
    <row r="11" spans="1:10" ht="36.6" customHeight="1">
      <c r="A11" s="289" t="s">
        <v>235</v>
      </c>
      <c r="B11" s="289"/>
      <c r="C11" s="289"/>
      <c r="D11" s="289"/>
      <c r="E11" s="289"/>
      <c r="F11" s="289"/>
      <c r="G11" s="289"/>
      <c r="H11" s="289"/>
      <c r="I11" s="289"/>
      <c r="J11" s="289"/>
    </row>
    <row r="12" spans="1:10" ht="13.8">
      <c r="A12" s="197"/>
      <c r="B12" s="195"/>
      <c r="C12" s="195"/>
      <c r="D12" s="195"/>
      <c r="E12" s="195"/>
      <c r="F12" s="195"/>
      <c r="G12" s="195"/>
      <c r="H12" s="195"/>
      <c r="I12" s="195"/>
      <c r="J12" s="195"/>
    </row>
    <row r="13" spans="1:10" ht="27" customHeight="1">
      <c r="A13" s="289" t="s">
        <v>234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 spans="1:10" ht="58.2" customHeight="1">
      <c r="A14" s="196"/>
      <c r="B14" s="195"/>
      <c r="C14" s="195"/>
      <c r="D14" s="195"/>
      <c r="E14" s="195"/>
      <c r="F14" s="195"/>
      <c r="G14" s="195"/>
      <c r="H14" s="195"/>
      <c r="I14" s="195"/>
      <c r="J14" s="195"/>
    </row>
    <row r="15" spans="1:10" ht="38.4" customHeight="1">
      <c r="A15" s="289" t="s">
        <v>209</v>
      </c>
      <c r="B15" s="289"/>
      <c r="C15" s="289"/>
      <c r="D15" s="289"/>
      <c r="E15" s="289"/>
      <c r="F15" s="289"/>
      <c r="G15" s="289"/>
      <c r="H15" s="289"/>
      <c r="I15" s="289"/>
      <c r="J15" s="289"/>
    </row>
    <row r="16" spans="1:10" ht="29.4" customHeight="1">
      <c r="A16" s="289" t="s">
        <v>210</v>
      </c>
      <c r="B16" s="289"/>
      <c r="C16" s="289"/>
      <c r="D16" s="289"/>
      <c r="E16" s="289"/>
      <c r="F16" s="289"/>
      <c r="G16" s="289"/>
      <c r="H16" s="289"/>
      <c r="I16" s="289"/>
      <c r="J16" s="289"/>
    </row>
    <row r="17" spans="1:10" ht="34.200000000000003" customHeight="1">
      <c r="A17" s="289" t="s">
        <v>211</v>
      </c>
      <c r="B17" s="289"/>
      <c r="C17" s="289"/>
      <c r="D17" s="289"/>
      <c r="E17" s="289"/>
      <c r="F17" s="289"/>
      <c r="G17" s="289"/>
      <c r="H17" s="289"/>
      <c r="I17" s="289"/>
      <c r="J17" s="289"/>
    </row>
    <row r="18" spans="1:10" ht="12.6" customHeight="1">
      <c r="A18" s="200"/>
      <c r="B18" s="200"/>
      <c r="C18" s="200"/>
      <c r="D18" s="200"/>
      <c r="E18" s="200"/>
      <c r="F18" s="200"/>
      <c r="G18" s="200"/>
      <c r="H18" s="200"/>
      <c r="I18" s="200"/>
      <c r="J18" s="200"/>
    </row>
    <row r="19" spans="1:10" ht="34.200000000000003" customHeight="1" thickBot="1">
      <c r="A19" s="293" t="s">
        <v>221</v>
      </c>
      <c r="B19" s="293"/>
      <c r="C19" s="293"/>
      <c r="D19" s="293"/>
      <c r="E19" s="293"/>
      <c r="F19" s="293"/>
      <c r="G19" s="293"/>
      <c r="H19" s="293"/>
      <c r="I19" s="293"/>
      <c r="J19" s="293"/>
    </row>
    <row r="20" spans="1:10" ht="13.2" customHeight="1">
      <c r="A20" s="303" t="s">
        <v>213</v>
      </c>
      <c r="B20" s="301"/>
      <c r="C20" s="295" t="s">
        <v>223</v>
      </c>
      <c r="D20" s="296"/>
      <c r="E20" s="301"/>
      <c r="F20" s="295" t="s">
        <v>224</v>
      </c>
      <c r="G20" s="296"/>
      <c r="H20" s="297"/>
    </row>
    <row r="21" spans="1:10">
      <c r="A21" s="304"/>
      <c r="B21" s="305"/>
      <c r="C21" s="298"/>
      <c r="D21" s="299"/>
      <c r="E21" s="302"/>
      <c r="F21" s="298"/>
      <c r="G21" s="299"/>
      <c r="H21" s="300"/>
    </row>
    <row r="22" spans="1:10">
      <c r="A22" s="304"/>
      <c r="B22" s="305"/>
      <c r="C22" s="292" t="s">
        <v>214</v>
      </c>
      <c r="D22" s="292" t="s">
        <v>215</v>
      </c>
      <c r="E22" s="292" t="s">
        <v>216</v>
      </c>
      <c r="F22" s="292" t="str">
        <f>C22</f>
        <v>Факт 
2022 г.</v>
      </c>
      <c r="G22" s="292" t="str">
        <f>D22</f>
        <v>Факт 
2023 г.</v>
      </c>
      <c r="H22" s="294" t="str">
        <f>E22</f>
        <v>Оценка 2024 г.</v>
      </c>
    </row>
    <row r="23" spans="1:10">
      <c r="A23" s="306"/>
      <c r="B23" s="302"/>
      <c r="C23" s="292"/>
      <c r="D23" s="292"/>
      <c r="E23" s="292"/>
      <c r="F23" s="292"/>
      <c r="G23" s="292"/>
      <c r="H23" s="294"/>
    </row>
    <row r="24" spans="1:10">
      <c r="A24" s="307" t="s">
        <v>217</v>
      </c>
      <c r="B24" s="308"/>
      <c r="C24" s="186">
        <v>1184.4000000000001</v>
      </c>
      <c r="D24" s="186">
        <v>1277.9000000000001</v>
      </c>
      <c r="E24" s="186">
        <v>1287.0999999999999</v>
      </c>
      <c r="F24" s="186">
        <v>905.1</v>
      </c>
      <c r="G24" s="186">
        <v>950.7</v>
      </c>
      <c r="H24" s="190">
        <v>1031.3</v>
      </c>
    </row>
    <row r="25" spans="1:10">
      <c r="A25" s="307" t="s">
        <v>218</v>
      </c>
      <c r="B25" s="308"/>
      <c r="C25" s="187">
        <v>7.4</v>
      </c>
      <c r="D25" s="188">
        <v>8</v>
      </c>
      <c r="E25" s="187">
        <v>8.1999999999999993</v>
      </c>
      <c r="F25" s="189">
        <v>49.9</v>
      </c>
      <c r="G25" s="189">
        <v>52.6</v>
      </c>
      <c r="H25" s="191">
        <v>57</v>
      </c>
    </row>
    <row r="26" spans="1:10">
      <c r="A26" s="309" t="s">
        <v>219</v>
      </c>
      <c r="B26" s="310"/>
      <c r="C26" s="188">
        <v>6.4</v>
      </c>
      <c r="D26" s="188">
        <v>7</v>
      </c>
      <c r="E26" s="188">
        <v>7.2</v>
      </c>
      <c r="F26" s="188">
        <v>38.6</v>
      </c>
      <c r="G26" s="188">
        <v>44.7</v>
      </c>
      <c r="H26" s="192">
        <v>48.5</v>
      </c>
    </row>
    <row r="27" spans="1:10" ht="22.2" customHeight="1" thickBot="1">
      <c r="A27" s="311" t="s">
        <v>220</v>
      </c>
      <c r="B27" s="312"/>
      <c r="C27" s="193">
        <f t="shared" ref="C27:H27" si="0">SUM(C24:C26)</f>
        <v>1198.2000000000003</v>
      </c>
      <c r="D27" s="193">
        <f t="shared" si="0"/>
        <v>1292.9000000000001</v>
      </c>
      <c r="E27" s="193">
        <f t="shared" si="0"/>
        <v>1302.5</v>
      </c>
      <c r="F27" s="193">
        <f t="shared" si="0"/>
        <v>993.6</v>
      </c>
      <c r="G27" s="193">
        <f t="shared" si="0"/>
        <v>1048</v>
      </c>
      <c r="H27" s="194">
        <f t="shared" si="0"/>
        <v>1136.8</v>
      </c>
    </row>
    <row r="28" spans="1:10">
      <c r="A28" s="203" t="s">
        <v>237</v>
      </c>
    </row>
    <row r="29" spans="1:10">
      <c r="A29" s="272" t="s">
        <v>236</v>
      </c>
      <c r="B29" s="272"/>
      <c r="C29" s="272"/>
      <c r="D29" s="272"/>
      <c r="E29" s="272"/>
      <c r="F29" s="272"/>
      <c r="G29" s="272"/>
      <c r="H29" s="272"/>
      <c r="I29" s="272"/>
      <c r="J29" s="272"/>
    </row>
    <row r="31" spans="1:10" ht="13.8" thickBot="1">
      <c r="A31" s="313" t="s">
        <v>222</v>
      </c>
      <c r="B31" s="313"/>
      <c r="C31" s="313" t="s">
        <v>225</v>
      </c>
      <c r="D31" s="201">
        <f>E25</f>
        <v>8.1999999999999993</v>
      </c>
      <c r="E31" s="314" t="s">
        <v>226</v>
      </c>
      <c r="F31" s="202">
        <f>H25</f>
        <v>57</v>
      </c>
      <c r="G31" s="314" t="s">
        <v>138</v>
      </c>
      <c r="H31" s="313">
        <f>(D31/D32)*(F31/F32)</f>
        <v>3.1566534880548289E-4</v>
      </c>
    </row>
    <row r="32" spans="1:10">
      <c r="A32" s="313"/>
      <c r="B32" s="313"/>
      <c r="C32" s="313"/>
      <c r="D32" s="185">
        <f>E27</f>
        <v>1302.5</v>
      </c>
      <c r="E32" s="314"/>
      <c r="F32" s="185">
        <f>H27</f>
        <v>1136.8</v>
      </c>
      <c r="G32" s="314"/>
      <c r="H32" s="313"/>
    </row>
    <row r="33" spans="1:8">
      <c r="A33" s="132"/>
      <c r="B33" s="132"/>
      <c r="C33" s="132"/>
      <c r="H33" s="132"/>
    </row>
    <row r="34" spans="1:8" ht="13.8" thickBot="1">
      <c r="A34" s="313" t="s">
        <v>219</v>
      </c>
      <c r="B34" s="313"/>
      <c r="C34" s="313" t="s">
        <v>227</v>
      </c>
      <c r="D34" s="202">
        <f>E26</f>
        <v>7.2</v>
      </c>
      <c r="E34" s="314" t="s">
        <v>226</v>
      </c>
      <c r="F34" s="202">
        <f>H26</f>
        <v>48.5</v>
      </c>
      <c r="G34" s="314" t="s">
        <v>138</v>
      </c>
      <c r="H34" s="313">
        <f>(D34/D35)*(F34/F35)</f>
        <v>2.3583726958253023E-4</v>
      </c>
    </row>
    <row r="35" spans="1:8">
      <c r="A35" s="313"/>
      <c r="B35" s="313"/>
      <c r="C35" s="313"/>
      <c r="D35" s="185">
        <f>E27</f>
        <v>1302.5</v>
      </c>
      <c r="E35" s="314"/>
      <c r="F35" s="185">
        <f>H27</f>
        <v>1136.8</v>
      </c>
      <c r="G35" s="314"/>
      <c r="H35" s="313"/>
    </row>
    <row r="36" spans="1:8">
      <c r="A36" s="132"/>
      <c r="B36" s="132"/>
      <c r="C36" s="132"/>
      <c r="H36" s="132"/>
    </row>
    <row r="37" spans="1:8" ht="13.8" thickBot="1">
      <c r="A37" s="313" t="s">
        <v>217</v>
      </c>
      <c r="B37" s="313"/>
      <c r="C37" s="313" t="s">
        <v>228</v>
      </c>
      <c r="D37" s="201">
        <f>E24</f>
        <v>1287.0999999999999</v>
      </c>
      <c r="E37" s="314" t="s">
        <v>226</v>
      </c>
      <c r="F37" s="202">
        <f>H24</f>
        <v>1031.3</v>
      </c>
      <c r="G37" s="314" t="s">
        <v>138</v>
      </c>
      <c r="H37" s="313">
        <f>(D37/D38)*(F37/F38)</f>
        <v>0.89646948500758428</v>
      </c>
    </row>
    <row r="38" spans="1:8">
      <c r="A38" s="313"/>
      <c r="B38" s="313"/>
      <c r="C38" s="313"/>
      <c r="D38" s="185">
        <f>E27</f>
        <v>1302.5</v>
      </c>
      <c r="E38" s="314"/>
      <c r="F38" s="185">
        <f>H27</f>
        <v>1136.8</v>
      </c>
      <c r="G38" s="314"/>
      <c r="H38" s="313"/>
    </row>
    <row r="41" spans="1:8">
      <c r="A41" t="s">
        <v>154</v>
      </c>
    </row>
  </sheetData>
  <mergeCells count="40">
    <mergeCell ref="A34:B35"/>
    <mergeCell ref="C34:C35"/>
    <mergeCell ref="E34:E35"/>
    <mergeCell ref="G34:G35"/>
    <mergeCell ref="H34:H35"/>
    <mergeCell ref="A37:B38"/>
    <mergeCell ref="C37:C38"/>
    <mergeCell ref="E37:E38"/>
    <mergeCell ref="G37:G38"/>
    <mergeCell ref="H37:H38"/>
    <mergeCell ref="C31:C32"/>
    <mergeCell ref="E31:E32"/>
    <mergeCell ref="G31:G32"/>
    <mergeCell ref="H31:H32"/>
    <mergeCell ref="A31:B32"/>
    <mergeCell ref="A24:B24"/>
    <mergeCell ref="A25:B25"/>
    <mergeCell ref="A26:B26"/>
    <mergeCell ref="A27:B27"/>
    <mergeCell ref="A29:J29"/>
    <mergeCell ref="A16:J16"/>
    <mergeCell ref="A17:J17"/>
    <mergeCell ref="C22:C23"/>
    <mergeCell ref="D22:D23"/>
    <mergeCell ref="E22:E23"/>
    <mergeCell ref="F22:F23"/>
    <mergeCell ref="A19:J19"/>
    <mergeCell ref="G22:G23"/>
    <mergeCell ref="H22:H23"/>
    <mergeCell ref="F20:H21"/>
    <mergeCell ref="C20:E21"/>
    <mergeCell ref="A20:B23"/>
    <mergeCell ref="A15:J15"/>
    <mergeCell ref="A1:H1"/>
    <mergeCell ref="A2:J2"/>
    <mergeCell ref="A4:J4"/>
    <mergeCell ref="A9:J9"/>
    <mergeCell ref="A6:J6"/>
    <mergeCell ref="A11:J11"/>
    <mergeCell ref="A13:J13"/>
  </mergeCells>
  <pageMargins left="0.70866141732283472" right="0.17" top="0.38" bottom="0.3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ИНП</vt:lpstr>
      <vt:lpstr>ИБР</vt:lpstr>
      <vt:lpstr>Дотация </vt:lpstr>
      <vt:lpstr>24</vt:lpstr>
      <vt:lpstr>28</vt:lpstr>
      <vt:lpstr>41</vt:lpstr>
      <vt:lpstr>расш</vt:lpstr>
      <vt:lpstr>расчет</vt:lpstr>
      <vt:lpstr>расчет К2 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User</cp:lastModifiedBy>
  <cp:lastPrinted>2024-10-28T01:20:31Z</cp:lastPrinted>
  <dcterms:created xsi:type="dcterms:W3CDTF">2009-04-29T07:26:33Z</dcterms:created>
  <dcterms:modified xsi:type="dcterms:W3CDTF">2024-10-30T02:52:14Z</dcterms:modified>
</cp:coreProperties>
</file>